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3275" windowHeight="6915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BN3" i="1"/>
  <c r="BL173"/>
  <c r="BN173" s="1"/>
  <c r="BL120"/>
  <c r="BL119"/>
  <c r="BL118"/>
  <c r="BL117"/>
  <c r="BL116"/>
  <c r="BL113"/>
  <c r="BL174"/>
  <c r="BN174" s="1"/>
  <c r="BL170"/>
  <c r="BN170" s="1"/>
  <c r="BL169"/>
  <c r="BN169" s="1"/>
  <c r="BL168"/>
  <c r="BN168" s="1"/>
  <c r="BL167"/>
  <c r="BN167" s="1"/>
  <c r="BL166"/>
  <c r="BN166" s="1"/>
  <c r="BL165"/>
  <c r="BN165" s="1"/>
  <c r="BL164"/>
  <c r="BN164" s="1"/>
  <c r="BL163"/>
  <c r="BN163" s="1"/>
  <c r="BL160"/>
  <c r="BN160" s="1"/>
  <c r="BL159"/>
  <c r="BN159" s="1"/>
  <c r="BL158"/>
  <c r="BN158" s="1"/>
  <c r="BL157"/>
  <c r="BN157" s="1"/>
  <c r="BL156"/>
  <c r="BN156" s="1"/>
  <c r="BL155"/>
  <c r="BN155" s="1"/>
  <c r="BL152"/>
  <c r="BL151"/>
  <c r="BN151" s="1"/>
  <c r="BL150"/>
  <c r="BN150" s="1"/>
  <c r="BL149"/>
  <c r="BN149" s="1"/>
  <c r="BL148"/>
  <c r="BN148" s="1"/>
  <c r="BL147"/>
  <c r="BN147" s="1"/>
  <c r="BL146"/>
  <c r="BN146" s="1"/>
  <c r="BL145"/>
  <c r="BN145" s="1"/>
  <c r="BL142"/>
  <c r="BL141"/>
  <c r="BN141" s="1"/>
  <c r="BL140"/>
  <c r="BN140" s="1"/>
  <c r="BL139"/>
  <c r="BN139" s="1"/>
  <c r="BL138"/>
  <c r="BN138" s="1"/>
  <c r="BL137"/>
  <c r="BN137" s="1"/>
  <c r="BL136"/>
  <c r="BN136" s="1"/>
  <c r="BL133"/>
  <c r="BL132"/>
  <c r="BL131"/>
  <c r="BL130"/>
  <c r="BL129"/>
  <c r="BL128"/>
  <c r="BL127"/>
  <c r="BL126"/>
  <c r="BL125"/>
  <c r="BL124"/>
  <c r="BL112"/>
  <c r="BL111"/>
  <c r="BL108"/>
  <c r="BL107"/>
  <c r="BL106"/>
  <c r="BL103"/>
  <c r="BL102"/>
  <c r="BL101"/>
  <c r="BL98"/>
  <c r="BL97"/>
  <c r="BL96"/>
  <c r="BL95"/>
  <c r="BL94"/>
  <c r="BL93"/>
  <c r="BL90"/>
  <c r="BL89"/>
  <c r="BL88"/>
  <c r="BL87"/>
  <c r="BL86"/>
  <c r="BL83"/>
  <c r="BL82"/>
  <c r="BL81"/>
  <c r="BL80"/>
  <c r="BL79"/>
  <c r="BL78"/>
  <c r="BL75"/>
  <c r="BL74"/>
  <c r="BL53"/>
  <c r="BL52"/>
  <c r="BL51"/>
  <c r="BL50"/>
  <c r="BL71"/>
  <c r="BL70"/>
  <c r="BL69"/>
  <c r="BL68"/>
  <c r="BL67"/>
  <c r="BL66"/>
  <c r="BL65"/>
  <c r="BL64"/>
  <c r="BL63"/>
  <c r="BL62"/>
  <c r="BL61"/>
  <c r="BL60"/>
  <c r="BL59"/>
  <c r="BL58"/>
  <c r="BL57"/>
  <c r="BL56"/>
  <c r="BL47"/>
  <c r="BL46"/>
  <c r="BL45"/>
  <c r="BL44"/>
  <c r="BL43"/>
  <c r="BL42"/>
  <c r="BL41"/>
  <c r="BL38"/>
  <c r="BL37"/>
  <c r="BL36"/>
  <c r="BL35"/>
  <c r="BN35" s="1"/>
  <c r="BL34"/>
  <c r="BL32"/>
  <c r="BL31"/>
  <c r="BL28"/>
  <c r="BL27"/>
  <c r="BL26"/>
  <c r="BL25"/>
  <c r="BL24"/>
  <c r="BL23"/>
  <c r="BL22"/>
  <c r="BL21"/>
  <c r="BL20"/>
  <c r="BL19"/>
  <c r="BL18"/>
  <c r="BL17"/>
  <c r="BL16"/>
  <c r="BL15"/>
  <c r="BL14"/>
  <c r="BL13"/>
  <c r="BL10"/>
  <c r="BL9"/>
  <c r="BL8"/>
  <c r="BL7"/>
  <c r="BL4"/>
  <c r="BL3"/>
  <c r="BN37" l="1"/>
  <c r="BN36"/>
  <c r="BN38"/>
  <c r="BM48"/>
  <c r="BN42" s="1"/>
  <c r="BM114"/>
  <c r="BN111" s="1"/>
  <c r="BM122"/>
  <c r="BN117" s="1"/>
  <c r="BM109"/>
  <c r="BN106" s="1"/>
  <c r="BM54"/>
  <c r="BN53" s="1"/>
  <c r="BM33"/>
  <c r="BN32" s="1"/>
  <c r="BM76"/>
  <c r="BN75" s="1"/>
  <c r="BM153"/>
  <c r="BN152" s="1"/>
  <c r="BM99"/>
  <c r="BM91"/>
  <c r="BM161"/>
  <c r="BM104"/>
  <c r="BN101" s="1"/>
  <c r="BM84"/>
  <c r="BN79" s="1"/>
  <c r="BM171"/>
  <c r="BM175"/>
  <c r="BM5"/>
  <c r="BM143"/>
  <c r="BN142" s="1"/>
  <c r="BM134"/>
  <c r="BN124" s="1"/>
  <c r="BM11"/>
  <c r="BN9" s="1"/>
  <c r="BM29"/>
  <c r="BN15" s="1"/>
  <c r="BN129" l="1"/>
  <c r="BN108"/>
  <c r="BN133"/>
  <c r="BN125"/>
  <c r="BN102"/>
  <c r="BN107"/>
  <c r="BN118"/>
  <c r="BN90"/>
  <c r="BN86"/>
  <c r="BN74"/>
  <c r="BN120"/>
  <c r="BN116"/>
  <c r="BN131"/>
  <c r="BN127"/>
  <c r="BN112"/>
  <c r="BN98"/>
  <c r="BN94"/>
  <c r="BN88"/>
  <c r="BN82"/>
  <c r="BN78"/>
  <c r="BN52"/>
  <c r="BN70"/>
  <c r="BN66"/>
  <c r="BN58"/>
  <c r="BN119"/>
  <c r="BN113"/>
  <c r="BN130"/>
  <c r="BN126"/>
  <c r="BN103"/>
  <c r="BN97"/>
  <c r="BN93"/>
  <c r="BN87"/>
  <c r="BN81"/>
  <c r="BN51"/>
  <c r="BN69"/>
  <c r="BN65"/>
  <c r="BN61"/>
  <c r="BN57"/>
  <c r="BN45"/>
  <c r="BN41"/>
  <c r="BN24"/>
  <c r="BN60"/>
  <c r="BN46"/>
  <c r="BN31"/>
  <c r="BN96"/>
  <c r="BN80"/>
  <c r="BN50"/>
  <c r="BN68"/>
  <c r="BN62"/>
  <c r="BN44"/>
  <c r="BN132"/>
  <c r="BN128"/>
  <c r="BN95"/>
  <c r="BN89"/>
  <c r="BN83"/>
  <c r="BN71"/>
  <c r="BN67"/>
  <c r="BN63"/>
  <c r="BN59"/>
  <c r="BN47"/>
  <c r="BN43"/>
  <c r="BN64"/>
  <c r="BN56"/>
  <c r="BN4"/>
  <c r="BN10"/>
  <c r="BN28"/>
  <c r="BN20"/>
  <c r="BN16"/>
  <c r="BN13"/>
  <c r="BN27"/>
  <c r="BN19"/>
  <c r="BN26"/>
  <c r="BN22"/>
  <c r="BN18"/>
  <c r="BN14"/>
  <c r="BN8"/>
  <c r="BN7"/>
  <c r="BN25"/>
  <c r="BN21"/>
  <c r="BN17"/>
  <c r="BN23"/>
</calcChain>
</file>

<file path=xl/sharedStrings.xml><?xml version="1.0" encoding="utf-8"?>
<sst xmlns="http://schemas.openxmlformats.org/spreadsheetml/2006/main" count="154" uniqueCount="151">
  <si>
    <t>Maschio</t>
  </si>
  <si>
    <t>femmina</t>
  </si>
  <si>
    <t>A - elem</t>
  </si>
  <si>
    <t>B- media</t>
  </si>
  <si>
    <t>C-Maturità</t>
  </si>
  <si>
    <t>D- Laurea</t>
  </si>
  <si>
    <t>D 10-14</t>
  </si>
  <si>
    <t>E 15-16</t>
  </si>
  <si>
    <t>F 17-20</t>
  </si>
  <si>
    <t>G 21-23</t>
  </si>
  <si>
    <t>I 27-30</t>
  </si>
  <si>
    <t>L 31-35</t>
  </si>
  <si>
    <t>M 36-40</t>
  </si>
  <si>
    <t>O 46-50</t>
  </si>
  <si>
    <t>P 51-55</t>
  </si>
  <si>
    <t>Q 56-60</t>
  </si>
  <si>
    <t>R 61-70</t>
  </si>
  <si>
    <t>S 71-80</t>
  </si>
  <si>
    <t>T 8190</t>
  </si>
  <si>
    <t>U 91-100</t>
  </si>
  <si>
    <t>N 41-45</t>
  </si>
  <si>
    <t>A SI</t>
  </si>
  <si>
    <t>B NO</t>
  </si>
  <si>
    <t>A 0-100</t>
  </si>
  <si>
    <t>B 100-500</t>
  </si>
  <si>
    <t>C 500-1000</t>
  </si>
  <si>
    <t>D oltre 1000</t>
  </si>
  <si>
    <t>A 0</t>
  </si>
  <si>
    <t>B 1-2</t>
  </si>
  <si>
    <t>C 3-4</t>
  </si>
  <si>
    <t>D 5-6</t>
  </si>
  <si>
    <t>E 7-8</t>
  </si>
  <si>
    <t>F 9-10</t>
  </si>
  <si>
    <t>G 10 +</t>
  </si>
  <si>
    <t>A nessuno</t>
  </si>
  <si>
    <t>B amici</t>
  </si>
  <si>
    <t>C radio tv</t>
  </si>
  <si>
    <t>D giornali</t>
  </si>
  <si>
    <t>A gialli thriller</t>
  </si>
  <si>
    <t>B romanzi racconti</t>
  </si>
  <si>
    <t>C horror</t>
  </si>
  <si>
    <t>D comici</t>
  </si>
  <si>
    <t>E fantasy</t>
  </si>
  <si>
    <t>F avventura</t>
  </si>
  <si>
    <t>G poesia</t>
  </si>
  <si>
    <t>H arte</t>
  </si>
  <si>
    <t>I fantascienza</t>
  </si>
  <si>
    <t>L storia</t>
  </si>
  <si>
    <t>M viaggi</t>
  </si>
  <si>
    <t>N attualità</t>
  </si>
  <si>
    <t>O natura</t>
  </si>
  <si>
    <t>P romanzi rosa</t>
  </si>
  <si>
    <t>Q saggi</t>
  </si>
  <si>
    <t>R altro</t>
  </si>
  <si>
    <t>A in silenzio</t>
  </si>
  <si>
    <t>B pronunciando</t>
  </si>
  <si>
    <t>a camera</t>
  </si>
  <si>
    <t>b bagno</t>
  </si>
  <si>
    <t>c studio</t>
  </si>
  <si>
    <t>d biblioteca</t>
  </si>
  <si>
    <t>e mezzi di trasporto</t>
  </si>
  <si>
    <t>f dove capita</t>
  </si>
  <si>
    <t>a libreria</t>
  </si>
  <si>
    <t>b edicola</t>
  </si>
  <si>
    <t>c supermercato</t>
  </si>
  <si>
    <t>e Mia dotazione</t>
  </si>
  <si>
    <t>A mattina</t>
  </si>
  <si>
    <t>B pomeriggio</t>
  </si>
  <si>
    <t>C sera</t>
  </si>
  <si>
    <t>D notte</t>
  </si>
  <si>
    <t>E nei week end</t>
  </si>
  <si>
    <t>F in viaggio</t>
  </si>
  <si>
    <t>A ascolti musica</t>
  </si>
  <si>
    <t>B hai la tv accesa</t>
  </si>
  <si>
    <t>C preferisci silenzio</t>
  </si>
  <si>
    <t>A fai lettura sequenz.</t>
  </si>
  <si>
    <t>B leggi pagine a caso</t>
  </si>
  <si>
    <t>C Vai subito al finale</t>
  </si>
  <si>
    <t>A testi brevi</t>
  </si>
  <si>
    <t>Btesti lunghi</t>
  </si>
  <si>
    <t>C è infifferente</t>
  </si>
  <si>
    <t>A No</t>
  </si>
  <si>
    <t>B Si</t>
  </si>
  <si>
    <t>C sportivo</t>
  </si>
  <si>
    <t>D attualità</t>
  </si>
  <si>
    <t>E musicale</t>
  </si>
  <si>
    <t>F riviste femminili</t>
  </si>
  <si>
    <t>G viaggi</t>
  </si>
  <si>
    <t>H natura</t>
  </si>
  <si>
    <t>I scienze</t>
  </si>
  <si>
    <t>L altro</t>
  </si>
  <si>
    <t>A radio tv</t>
  </si>
  <si>
    <t>B uscite</t>
  </si>
  <si>
    <t>C passeggio</t>
  </si>
  <si>
    <t>D hobby vari</t>
  </si>
  <si>
    <t>E computer</t>
  </si>
  <si>
    <t>F sport</t>
  </si>
  <si>
    <t>G altro</t>
  </si>
  <si>
    <t>A internet</t>
  </si>
  <si>
    <t>B musica</t>
  </si>
  <si>
    <t>C corsi di lingue</t>
  </si>
  <si>
    <t>D tratt. Immagini</t>
  </si>
  <si>
    <t>E videoscrittura</t>
  </si>
  <si>
    <t>F consultaz Cd educ.</t>
  </si>
  <si>
    <t>G giochi</t>
  </si>
  <si>
    <t>H altro</t>
  </si>
  <si>
    <t>A lettere</t>
  </si>
  <si>
    <t>B diario</t>
  </si>
  <si>
    <t>C poesie</t>
  </si>
  <si>
    <t>D racconti</t>
  </si>
  <si>
    <t>E graffiti</t>
  </si>
  <si>
    <t>F altro</t>
  </si>
  <si>
    <t>A non interessa</t>
  </si>
  <si>
    <t>B non ho tempo</t>
  </si>
  <si>
    <t>C i libri costano</t>
  </si>
  <si>
    <t>D libri difficili</t>
  </si>
  <si>
    <t>E incerto sul genere</t>
  </si>
  <si>
    <t>F mancanza librerie/edicole</t>
  </si>
  <si>
    <t>G mancanza bibliot</t>
  </si>
  <si>
    <t>h altro</t>
  </si>
  <si>
    <t>Sondaggio sulla lettura</t>
  </si>
  <si>
    <t>A NO</t>
  </si>
  <si>
    <t>B 1 volta</t>
  </si>
  <si>
    <t>C 2 volte</t>
  </si>
  <si>
    <t>D 3 volte</t>
  </si>
  <si>
    <t>E di più a settimana</t>
  </si>
  <si>
    <t>16 - Leggi dei periodici?</t>
  </si>
  <si>
    <t>H 24-26</t>
  </si>
  <si>
    <t>1  tit. studio</t>
  </si>
  <si>
    <t>2 - Età</t>
  </si>
  <si>
    <t>3 - Possiedi libri tuoi?</t>
  </si>
  <si>
    <t>4  Quanti?</t>
  </si>
  <si>
    <t>risp</t>
  </si>
  <si>
    <t>tot</t>
  </si>
  <si>
    <t>%</t>
  </si>
  <si>
    <t>6- Nella scelta delle letture segui i consigli di</t>
  </si>
  <si>
    <t>7 -Quali sono i tuoi generi preferiti?</t>
  </si>
  <si>
    <t>8 - Come leggi?</t>
  </si>
  <si>
    <t>9 - Dove leggi?</t>
  </si>
  <si>
    <t>10 - Dove prendi i libri?</t>
  </si>
  <si>
    <t>11 - Quando leggi?</t>
  </si>
  <si>
    <t>12 - Mentre leggi</t>
  </si>
  <si>
    <t>13 - Quando leggi</t>
  </si>
  <si>
    <t>14 - Preferisci</t>
  </si>
  <si>
    <t>15 - Leggi dei quotidiani?</t>
  </si>
  <si>
    <t>17 - Che fai nel tempo libero</t>
  </si>
  <si>
    <t>18 - Usi del computer</t>
  </si>
  <si>
    <t>19 - Tipi di scrittura praticati</t>
  </si>
  <si>
    <t>20 - Causa scarsa lettura</t>
  </si>
  <si>
    <t>21 - Sei a conoscenza della biblioteca?</t>
  </si>
  <si>
    <t>5 - Quanti libri leggi in un anno?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</si>
</sst>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BDEE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164" fontId="0" fillId="0" borderId="0" xfId="0" applyNumberFormat="1"/>
    <xf numFmtId="0" fontId="0" fillId="5" borderId="0" xfId="0" applyFill="1"/>
    <xf numFmtId="0" fontId="2" fillId="6" borderId="0" xfId="0" applyFont="1" applyFill="1"/>
    <xf numFmtId="0" fontId="0" fillId="6" borderId="0" xfId="0" applyFill="1"/>
    <xf numFmtId="0" fontId="3" fillId="3" borderId="0" xfId="0" applyFont="1" applyFill="1" applyAlignment="1">
      <alignment horizontal="right"/>
    </xf>
    <xf numFmtId="0" fontId="0" fillId="7" borderId="0" xfId="0" applyFill="1"/>
    <xf numFmtId="164" fontId="0" fillId="7" borderId="0" xfId="0" applyNumberFormat="1" applyFill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BDEE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en-US"/>
              <a:t>titolo di studio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Foglio1!$A$7</c:f>
              <c:strCache>
                <c:ptCount val="1"/>
                <c:pt idx="0">
                  <c:v>A - elem</c:v>
                </c:pt>
              </c:strCache>
            </c:strRef>
          </c:tx>
          <c:cat>
            <c:strLit>
              <c:ptCount val="1"/>
              <c:pt idx="0">
                <c:v>Titolo di studio</c:v>
              </c:pt>
            </c:strLit>
          </c:cat>
          <c:val>
            <c:numRef>
              <c:f>Foglio1!$B$7:$BL$7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</c:ser>
        <c:ser>
          <c:idx val="1"/>
          <c:order val="1"/>
          <c:tx>
            <c:strRef>
              <c:f>Foglio1!$A$8</c:f>
              <c:strCache>
                <c:ptCount val="1"/>
                <c:pt idx="0">
                  <c:v>B- media</c:v>
                </c:pt>
              </c:strCache>
            </c:strRef>
          </c:tx>
          <c:cat>
            <c:strLit>
              <c:ptCount val="1"/>
              <c:pt idx="0">
                <c:v>Titolo di studio</c:v>
              </c:pt>
            </c:strLit>
          </c:cat>
          <c:val>
            <c:numRef>
              <c:f>Foglio1!$B$8:$BL$8</c:f>
              <c:numCache>
                <c:formatCode>General</c:formatCode>
                <c:ptCount val="1"/>
                <c:pt idx="0">
                  <c:v>30</c:v>
                </c:pt>
              </c:numCache>
            </c:numRef>
          </c:val>
        </c:ser>
        <c:ser>
          <c:idx val="2"/>
          <c:order val="2"/>
          <c:tx>
            <c:strRef>
              <c:f>Foglio1!$A$9</c:f>
              <c:strCache>
                <c:ptCount val="1"/>
                <c:pt idx="0">
                  <c:v>C-Maturità</c:v>
                </c:pt>
              </c:strCache>
            </c:strRef>
          </c:tx>
          <c:cat>
            <c:strLit>
              <c:ptCount val="1"/>
              <c:pt idx="0">
                <c:v>Titolo di studio</c:v>
              </c:pt>
            </c:strLit>
          </c:cat>
          <c:val>
            <c:numRef>
              <c:f>Foglio1!$B$9:$BL$9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</c:ser>
        <c:ser>
          <c:idx val="3"/>
          <c:order val="3"/>
          <c:tx>
            <c:strRef>
              <c:f>Foglio1!$A$10</c:f>
              <c:strCache>
                <c:ptCount val="1"/>
                <c:pt idx="0">
                  <c:v>D- Laurea</c:v>
                </c:pt>
              </c:strCache>
            </c:strRef>
          </c:tx>
          <c:cat>
            <c:strLit>
              <c:ptCount val="1"/>
              <c:pt idx="0">
                <c:v>Titolo di studio</c:v>
              </c:pt>
            </c:strLit>
          </c:cat>
          <c:val>
            <c:numRef>
              <c:f>Foglio1!$B$10:$BL$10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</c:ser>
        <c:dLbls/>
        <c:shape val="box"/>
        <c:axId val="70746880"/>
        <c:axId val="70910720"/>
        <c:axId val="0"/>
      </c:bar3DChart>
      <c:catAx>
        <c:axId val="70746880"/>
        <c:scaling>
          <c:orientation val="minMax"/>
        </c:scaling>
        <c:delete val="1"/>
        <c:axPos val="b"/>
        <c:majorTickMark val="none"/>
        <c:tickLblPos val="none"/>
        <c:crossAx val="70910720"/>
        <c:crosses val="autoZero"/>
        <c:auto val="1"/>
        <c:lblAlgn val="ctr"/>
        <c:lblOffset val="100"/>
      </c:catAx>
      <c:valAx>
        <c:axId val="709107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707468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en-US"/>
              <a:t>Quanti libri leggi in un anno?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Foglio1!$A$41</c:f>
              <c:strCache>
                <c:ptCount val="1"/>
                <c:pt idx="0">
                  <c:v>A 0</c:v>
                </c:pt>
              </c:strCache>
            </c:strRef>
          </c:tx>
          <c:val>
            <c:numRef>
              <c:f>Foglio1!$B$41:$BL$41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</c:ser>
        <c:ser>
          <c:idx val="1"/>
          <c:order val="1"/>
          <c:tx>
            <c:strRef>
              <c:f>Foglio1!$A$42</c:f>
              <c:strCache>
                <c:ptCount val="1"/>
                <c:pt idx="0">
                  <c:v>B 1-2</c:v>
                </c:pt>
              </c:strCache>
            </c:strRef>
          </c:tx>
          <c:val>
            <c:numRef>
              <c:f>Foglio1!$B$42:$BL$42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</c:ser>
        <c:ser>
          <c:idx val="2"/>
          <c:order val="2"/>
          <c:tx>
            <c:strRef>
              <c:f>Foglio1!$A$43</c:f>
              <c:strCache>
                <c:ptCount val="1"/>
                <c:pt idx="0">
                  <c:v>C 3-4</c:v>
                </c:pt>
              </c:strCache>
            </c:strRef>
          </c:tx>
          <c:val>
            <c:numRef>
              <c:f>Foglio1!$B$43:$BL$43</c:f>
              <c:numCache>
                <c:formatCode>General</c:formatCode>
                <c:ptCount val="1"/>
                <c:pt idx="0">
                  <c:v>14</c:v>
                </c:pt>
              </c:numCache>
            </c:numRef>
          </c:val>
        </c:ser>
        <c:ser>
          <c:idx val="3"/>
          <c:order val="3"/>
          <c:tx>
            <c:strRef>
              <c:f>Foglio1!$A$44</c:f>
              <c:strCache>
                <c:ptCount val="1"/>
                <c:pt idx="0">
                  <c:v>D 5-6</c:v>
                </c:pt>
              </c:strCache>
            </c:strRef>
          </c:tx>
          <c:val>
            <c:numRef>
              <c:f>Foglio1!$B$44:$BL$44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</c:ser>
        <c:ser>
          <c:idx val="4"/>
          <c:order val="4"/>
          <c:tx>
            <c:strRef>
              <c:f>Foglio1!$A$45</c:f>
              <c:strCache>
                <c:ptCount val="1"/>
                <c:pt idx="0">
                  <c:v>E 7-8</c:v>
                </c:pt>
              </c:strCache>
            </c:strRef>
          </c:tx>
          <c:val>
            <c:numRef>
              <c:f>Foglio1!$B$45:$BL$45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</c:ser>
        <c:ser>
          <c:idx val="5"/>
          <c:order val="5"/>
          <c:tx>
            <c:strRef>
              <c:f>Foglio1!$A$46</c:f>
              <c:strCache>
                <c:ptCount val="1"/>
                <c:pt idx="0">
                  <c:v>F 9-10</c:v>
                </c:pt>
              </c:strCache>
            </c:strRef>
          </c:tx>
          <c:val>
            <c:numRef>
              <c:f>Foglio1!$B$46:$BL$46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</c:ser>
        <c:ser>
          <c:idx val="6"/>
          <c:order val="6"/>
          <c:tx>
            <c:strRef>
              <c:f>Foglio1!$A$47</c:f>
              <c:strCache>
                <c:ptCount val="1"/>
                <c:pt idx="0">
                  <c:v>G 10 +</c:v>
                </c:pt>
              </c:strCache>
            </c:strRef>
          </c:tx>
          <c:val>
            <c:numRef>
              <c:f>Foglio1!$B$47:$BL$47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</c:ser>
        <c:dLbls/>
        <c:shape val="box"/>
        <c:axId val="72245632"/>
        <c:axId val="72356224"/>
        <c:axId val="0"/>
      </c:bar3DChart>
      <c:catAx>
        <c:axId val="72245632"/>
        <c:scaling>
          <c:orientation val="minMax"/>
        </c:scaling>
        <c:delete val="1"/>
        <c:axPos val="b"/>
        <c:majorTickMark val="none"/>
        <c:tickLblPos val="none"/>
        <c:crossAx val="72356224"/>
        <c:crosses val="autoZero"/>
        <c:auto val="1"/>
        <c:lblAlgn val="ctr"/>
        <c:lblOffset val="100"/>
      </c:catAx>
      <c:valAx>
        <c:axId val="7235622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722456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en-US"/>
              <a:t>Dove prendi i libri?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Foglio1!$A$86</c:f>
              <c:strCache>
                <c:ptCount val="1"/>
                <c:pt idx="0">
                  <c:v>a libreria</c:v>
                </c:pt>
              </c:strCache>
            </c:strRef>
          </c:tx>
          <c:val>
            <c:numRef>
              <c:f>Foglio1!$B$86:$BL$86</c:f>
              <c:numCache>
                <c:formatCode>General</c:formatCode>
                <c:ptCount val="1"/>
                <c:pt idx="0">
                  <c:v>21</c:v>
                </c:pt>
              </c:numCache>
            </c:numRef>
          </c:val>
        </c:ser>
        <c:ser>
          <c:idx val="1"/>
          <c:order val="1"/>
          <c:tx>
            <c:strRef>
              <c:f>Foglio1!$A$87</c:f>
              <c:strCache>
                <c:ptCount val="1"/>
                <c:pt idx="0">
                  <c:v>b edicola</c:v>
                </c:pt>
              </c:strCache>
            </c:strRef>
          </c:tx>
          <c:val>
            <c:numRef>
              <c:f>Foglio1!$B$87:$BL$87</c:f>
              <c:numCache>
                <c:formatCode>General</c:formatCode>
                <c:ptCount val="1"/>
                <c:pt idx="0">
                  <c:v>23</c:v>
                </c:pt>
              </c:numCache>
            </c:numRef>
          </c:val>
        </c:ser>
        <c:ser>
          <c:idx val="2"/>
          <c:order val="2"/>
          <c:tx>
            <c:strRef>
              <c:f>Foglio1!$A$88</c:f>
              <c:strCache>
                <c:ptCount val="1"/>
                <c:pt idx="0">
                  <c:v>c supermercato</c:v>
                </c:pt>
              </c:strCache>
            </c:strRef>
          </c:tx>
          <c:val>
            <c:numRef>
              <c:f>Foglio1!$B$88:$BL$88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</c:ser>
        <c:ser>
          <c:idx val="3"/>
          <c:order val="3"/>
          <c:tx>
            <c:strRef>
              <c:f>Foglio1!$A$89</c:f>
              <c:strCache>
                <c:ptCount val="1"/>
                <c:pt idx="0">
                  <c:v>d biblioteca</c:v>
                </c:pt>
              </c:strCache>
            </c:strRef>
          </c:tx>
          <c:val>
            <c:numRef>
              <c:f>Foglio1!$B$89:$BL$89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</c:ser>
        <c:ser>
          <c:idx val="4"/>
          <c:order val="4"/>
          <c:tx>
            <c:strRef>
              <c:f>Foglio1!$A$90</c:f>
              <c:strCache>
                <c:ptCount val="1"/>
                <c:pt idx="0">
                  <c:v>e Mia dotazione</c:v>
                </c:pt>
              </c:strCache>
            </c:strRef>
          </c:tx>
          <c:val>
            <c:numRef>
              <c:f>Foglio1!$B$90:$BL$90</c:f>
              <c:numCache>
                <c:formatCode>General</c:formatCode>
                <c:ptCount val="1"/>
                <c:pt idx="0">
                  <c:v>12</c:v>
                </c:pt>
              </c:numCache>
            </c:numRef>
          </c:val>
        </c:ser>
        <c:dLbls/>
        <c:shape val="box"/>
        <c:axId val="46160512"/>
        <c:axId val="46164608"/>
        <c:axId val="0"/>
      </c:bar3DChart>
      <c:catAx>
        <c:axId val="46160512"/>
        <c:scaling>
          <c:orientation val="minMax"/>
        </c:scaling>
        <c:delete val="1"/>
        <c:axPos val="b"/>
        <c:majorTickMark val="none"/>
        <c:tickLblPos val="none"/>
        <c:crossAx val="46164608"/>
        <c:crosses val="autoZero"/>
        <c:auto val="1"/>
        <c:lblAlgn val="ctr"/>
        <c:lblOffset val="100"/>
      </c:catAx>
      <c:valAx>
        <c:axId val="4616460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461605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en-US"/>
              <a:t>Leggi dei quotidiani?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Foglio1!$A$116</c:f>
              <c:strCache>
                <c:ptCount val="1"/>
                <c:pt idx="0">
                  <c:v>A NO</c:v>
                </c:pt>
              </c:strCache>
            </c:strRef>
          </c:tx>
          <c:val>
            <c:numRef>
              <c:f>Foglio1!$B$116:$BL$116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</c:ser>
        <c:ser>
          <c:idx val="1"/>
          <c:order val="1"/>
          <c:tx>
            <c:strRef>
              <c:f>Foglio1!$A$117</c:f>
              <c:strCache>
                <c:ptCount val="1"/>
                <c:pt idx="0">
                  <c:v>B 1 volta</c:v>
                </c:pt>
              </c:strCache>
            </c:strRef>
          </c:tx>
          <c:val>
            <c:numRef>
              <c:f>Foglio1!$B$117:$BL$117</c:f>
              <c:numCache>
                <c:formatCode>General</c:formatCode>
                <c:ptCount val="1"/>
                <c:pt idx="0">
                  <c:v>13</c:v>
                </c:pt>
              </c:numCache>
            </c:numRef>
          </c:val>
        </c:ser>
        <c:ser>
          <c:idx val="2"/>
          <c:order val="2"/>
          <c:tx>
            <c:strRef>
              <c:f>Foglio1!$A$118</c:f>
              <c:strCache>
                <c:ptCount val="1"/>
                <c:pt idx="0">
                  <c:v>C 2 volte</c:v>
                </c:pt>
              </c:strCache>
            </c:strRef>
          </c:tx>
          <c:val>
            <c:numRef>
              <c:f>Foglio1!$B$118:$BL$118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</c:ser>
        <c:ser>
          <c:idx val="3"/>
          <c:order val="3"/>
          <c:tx>
            <c:strRef>
              <c:f>Foglio1!$A$119</c:f>
              <c:strCache>
                <c:ptCount val="1"/>
                <c:pt idx="0">
                  <c:v>D 3 volte</c:v>
                </c:pt>
              </c:strCache>
            </c:strRef>
          </c:tx>
          <c:val>
            <c:numRef>
              <c:f>Foglio1!$B$119:$BL$119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</c:ser>
        <c:ser>
          <c:idx val="4"/>
          <c:order val="4"/>
          <c:tx>
            <c:strRef>
              <c:f>Foglio1!$A$120</c:f>
              <c:strCache>
                <c:ptCount val="1"/>
                <c:pt idx="0">
                  <c:v>E di più a settimana</c:v>
                </c:pt>
              </c:strCache>
            </c:strRef>
          </c:tx>
          <c:val>
            <c:numRef>
              <c:f>Foglio1!$B$120:$BL$120</c:f>
              <c:numCache>
                <c:formatCode>General</c:formatCode>
                <c:ptCount val="1"/>
                <c:pt idx="0">
                  <c:v>12</c:v>
                </c:pt>
              </c:numCache>
            </c:numRef>
          </c:val>
        </c:ser>
        <c:dLbls/>
        <c:shape val="box"/>
        <c:axId val="73843840"/>
        <c:axId val="73845376"/>
        <c:axId val="0"/>
      </c:bar3DChart>
      <c:catAx>
        <c:axId val="73843840"/>
        <c:scaling>
          <c:orientation val="minMax"/>
        </c:scaling>
        <c:delete val="1"/>
        <c:axPos val="b"/>
        <c:majorTickMark val="none"/>
        <c:tickLblPos val="none"/>
        <c:crossAx val="73845376"/>
        <c:crosses val="autoZero"/>
        <c:auto val="1"/>
        <c:lblAlgn val="ctr"/>
        <c:lblOffset val="100"/>
      </c:catAx>
      <c:valAx>
        <c:axId val="7384537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738438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en-US"/>
              <a:t>Leggi dei periodici?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Foglio1!$A$124</c:f>
              <c:strCache>
                <c:ptCount val="1"/>
                <c:pt idx="0">
                  <c:v>A No</c:v>
                </c:pt>
              </c:strCache>
            </c:strRef>
          </c:tx>
          <c:val>
            <c:numRef>
              <c:f>Foglio1!$B$124:$BL$124</c:f>
              <c:numCache>
                <c:formatCode>General</c:formatCode>
                <c:ptCount val="1"/>
                <c:pt idx="0">
                  <c:v>21</c:v>
                </c:pt>
              </c:numCache>
            </c:numRef>
          </c:val>
        </c:ser>
        <c:ser>
          <c:idx val="1"/>
          <c:order val="1"/>
          <c:tx>
            <c:strRef>
              <c:f>Foglio1!$A$125</c:f>
              <c:strCache>
                <c:ptCount val="1"/>
                <c:pt idx="0">
                  <c:v>B Si</c:v>
                </c:pt>
              </c:strCache>
            </c:strRef>
          </c:tx>
          <c:val>
            <c:numRef>
              <c:f>Foglio1!$B$125:$BL$125</c:f>
              <c:numCache>
                <c:formatCode>General</c:formatCode>
                <c:ptCount val="1"/>
                <c:pt idx="0">
                  <c:v>33</c:v>
                </c:pt>
              </c:numCache>
            </c:numRef>
          </c:val>
        </c:ser>
        <c:ser>
          <c:idx val="2"/>
          <c:order val="2"/>
          <c:tx>
            <c:strRef>
              <c:f>Foglio1!$A$126</c:f>
              <c:strCache>
                <c:ptCount val="1"/>
                <c:pt idx="0">
                  <c:v>C sportivo</c:v>
                </c:pt>
              </c:strCache>
            </c:strRef>
          </c:tx>
          <c:val>
            <c:numRef>
              <c:f>Foglio1!$B$126:$BL$126</c:f>
              <c:numCache>
                <c:formatCode>General</c:formatCode>
                <c:ptCount val="1"/>
                <c:pt idx="0">
                  <c:v>13</c:v>
                </c:pt>
              </c:numCache>
            </c:numRef>
          </c:val>
        </c:ser>
        <c:ser>
          <c:idx val="3"/>
          <c:order val="3"/>
          <c:tx>
            <c:strRef>
              <c:f>Foglio1!$A$127</c:f>
              <c:strCache>
                <c:ptCount val="1"/>
                <c:pt idx="0">
                  <c:v>D attualità</c:v>
                </c:pt>
              </c:strCache>
            </c:strRef>
          </c:tx>
          <c:val>
            <c:numRef>
              <c:f>Foglio1!$B$127:$BL$127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</c:ser>
        <c:ser>
          <c:idx val="4"/>
          <c:order val="4"/>
          <c:tx>
            <c:strRef>
              <c:f>Foglio1!$A$128</c:f>
              <c:strCache>
                <c:ptCount val="1"/>
                <c:pt idx="0">
                  <c:v>E musicale</c:v>
                </c:pt>
              </c:strCache>
            </c:strRef>
          </c:tx>
          <c:val>
            <c:numRef>
              <c:f>Foglio1!$B$128:$BL$128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</c:ser>
        <c:ser>
          <c:idx val="5"/>
          <c:order val="5"/>
          <c:tx>
            <c:strRef>
              <c:f>Foglio1!$A$129</c:f>
              <c:strCache>
                <c:ptCount val="1"/>
                <c:pt idx="0">
                  <c:v>F riviste femminili</c:v>
                </c:pt>
              </c:strCache>
            </c:strRef>
          </c:tx>
          <c:val>
            <c:numRef>
              <c:f>Foglio1!$B$129:$BL$129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</c:ser>
        <c:ser>
          <c:idx val="6"/>
          <c:order val="6"/>
          <c:tx>
            <c:strRef>
              <c:f>Foglio1!$A$130</c:f>
              <c:strCache>
                <c:ptCount val="1"/>
                <c:pt idx="0">
                  <c:v>G viaggi</c:v>
                </c:pt>
              </c:strCache>
            </c:strRef>
          </c:tx>
          <c:val>
            <c:numRef>
              <c:f>Foglio1!$B$130:$BL$130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7"/>
          <c:order val="7"/>
          <c:tx>
            <c:strRef>
              <c:f>Foglio1!$A$131</c:f>
              <c:strCache>
                <c:ptCount val="1"/>
                <c:pt idx="0">
                  <c:v>H natura</c:v>
                </c:pt>
              </c:strCache>
            </c:strRef>
          </c:tx>
          <c:val>
            <c:numRef>
              <c:f>Foglio1!$B$131:$BL$131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Foglio1!$A$132</c:f>
              <c:strCache>
                <c:ptCount val="1"/>
                <c:pt idx="0">
                  <c:v>I scienze</c:v>
                </c:pt>
              </c:strCache>
            </c:strRef>
          </c:tx>
          <c:val>
            <c:numRef>
              <c:f>Foglio1!$B$132:$BL$132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9"/>
          <c:order val="9"/>
          <c:tx>
            <c:strRef>
              <c:f>Foglio1!$A$133</c:f>
              <c:strCache>
                <c:ptCount val="1"/>
                <c:pt idx="0">
                  <c:v>L altro</c:v>
                </c:pt>
              </c:strCache>
            </c:strRef>
          </c:tx>
          <c:val>
            <c:numRef>
              <c:f>Foglio1!$B$133:$BL$133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</c:ser>
        <c:dLbls/>
        <c:shape val="box"/>
        <c:axId val="73580928"/>
        <c:axId val="73799168"/>
        <c:axId val="0"/>
      </c:bar3DChart>
      <c:catAx>
        <c:axId val="73580928"/>
        <c:scaling>
          <c:orientation val="minMax"/>
        </c:scaling>
        <c:delete val="1"/>
        <c:axPos val="b"/>
        <c:majorTickMark val="none"/>
        <c:tickLblPos val="none"/>
        <c:crossAx val="73799168"/>
        <c:crosses val="autoZero"/>
        <c:auto val="1"/>
        <c:lblAlgn val="ctr"/>
        <c:lblOffset val="100"/>
      </c:catAx>
      <c:valAx>
        <c:axId val="7379916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735809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en-US"/>
              <a:t>Usi del computer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Foglio1!$A$145</c:f>
              <c:strCache>
                <c:ptCount val="1"/>
                <c:pt idx="0">
                  <c:v>A internet</c:v>
                </c:pt>
              </c:strCache>
            </c:strRef>
          </c:tx>
          <c:val>
            <c:numRef>
              <c:f>Foglio1!$B$145:$BL$145</c:f>
              <c:numCache>
                <c:formatCode>General</c:formatCode>
                <c:ptCount val="1"/>
                <c:pt idx="0">
                  <c:v>41</c:v>
                </c:pt>
              </c:numCache>
            </c:numRef>
          </c:val>
        </c:ser>
        <c:ser>
          <c:idx val="1"/>
          <c:order val="1"/>
          <c:tx>
            <c:strRef>
              <c:f>Foglio1!$A$146</c:f>
              <c:strCache>
                <c:ptCount val="1"/>
                <c:pt idx="0">
                  <c:v>B musica</c:v>
                </c:pt>
              </c:strCache>
            </c:strRef>
          </c:tx>
          <c:val>
            <c:numRef>
              <c:f>Foglio1!$B$146:$BL$146</c:f>
              <c:numCache>
                <c:formatCode>General</c:formatCode>
                <c:ptCount val="1"/>
                <c:pt idx="0">
                  <c:v>27</c:v>
                </c:pt>
              </c:numCache>
            </c:numRef>
          </c:val>
        </c:ser>
        <c:ser>
          <c:idx val="2"/>
          <c:order val="2"/>
          <c:tx>
            <c:strRef>
              <c:f>Foglio1!$A$147</c:f>
              <c:strCache>
                <c:ptCount val="1"/>
                <c:pt idx="0">
                  <c:v>C corsi di lingue</c:v>
                </c:pt>
              </c:strCache>
            </c:strRef>
          </c:tx>
          <c:val>
            <c:numRef>
              <c:f>Foglio1!$B$147:$BL$147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Foglio1!$A$148</c:f>
              <c:strCache>
                <c:ptCount val="1"/>
                <c:pt idx="0">
                  <c:v>D tratt. Immagini</c:v>
                </c:pt>
              </c:strCache>
            </c:strRef>
          </c:tx>
          <c:val>
            <c:numRef>
              <c:f>Foglio1!$B$148:$BL$148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</c:ser>
        <c:ser>
          <c:idx val="4"/>
          <c:order val="4"/>
          <c:tx>
            <c:strRef>
              <c:f>Foglio1!$A$149</c:f>
              <c:strCache>
                <c:ptCount val="1"/>
                <c:pt idx="0">
                  <c:v>E videoscrittura</c:v>
                </c:pt>
              </c:strCache>
            </c:strRef>
          </c:tx>
          <c:val>
            <c:numRef>
              <c:f>Foglio1!$B$149:$BL$149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</c:ser>
        <c:ser>
          <c:idx val="5"/>
          <c:order val="5"/>
          <c:tx>
            <c:strRef>
              <c:f>Foglio1!$A$150</c:f>
              <c:strCache>
                <c:ptCount val="1"/>
                <c:pt idx="0">
                  <c:v>F consultaz Cd educ.</c:v>
                </c:pt>
              </c:strCache>
            </c:strRef>
          </c:tx>
          <c:val>
            <c:numRef>
              <c:f>Foglio1!$B$150:$BL$150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</c:ser>
        <c:ser>
          <c:idx val="6"/>
          <c:order val="6"/>
          <c:tx>
            <c:strRef>
              <c:f>Foglio1!$A$151</c:f>
              <c:strCache>
                <c:ptCount val="1"/>
                <c:pt idx="0">
                  <c:v>G giochi</c:v>
                </c:pt>
              </c:strCache>
            </c:strRef>
          </c:tx>
          <c:val>
            <c:numRef>
              <c:f>Foglio1!$B$151:$BL$151</c:f>
              <c:numCache>
                <c:formatCode>General</c:formatCode>
                <c:ptCount val="1"/>
                <c:pt idx="0">
                  <c:v>21</c:v>
                </c:pt>
              </c:numCache>
            </c:numRef>
          </c:val>
        </c:ser>
        <c:ser>
          <c:idx val="7"/>
          <c:order val="7"/>
          <c:tx>
            <c:strRef>
              <c:f>Foglio1!$A$152</c:f>
              <c:strCache>
                <c:ptCount val="1"/>
                <c:pt idx="0">
                  <c:v>H altro</c:v>
                </c:pt>
              </c:strCache>
            </c:strRef>
          </c:tx>
          <c:val>
            <c:numRef>
              <c:f>Foglio1!$B$152:$BL$152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</c:ser>
        <c:dLbls/>
        <c:shape val="box"/>
        <c:axId val="75784960"/>
        <c:axId val="75786496"/>
        <c:axId val="0"/>
      </c:bar3DChart>
      <c:catAx>
        <c:axId val="75784960"/>
        <c:scaling>
          <c:orientation val="minMax"/>
        </c:scaling>
        <c:delete val="1"/>
        <c:axPos val="b"/>
        <c:majorTickMark val="none"/>
        <c:tickLblPos val="none"/>
        <c:crossAx val="75786496"/>
        <c:crosses val="autoZero"/>
        <c:auto val="1"/>
        <c:lblAlgn val="ctr"/>
        <c:lblOffset val="100"/>
      </c:catAx>
      <c:valAx>
        <c:axId val="7578649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757849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en-US"/>
              <a:t>Cause della scarsa lettura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Foglio1!$A$163</c:f>
              <c:strCache>
                <c:ptCount val="1"/>
                <c:pt idx="0">
                  <c:v>A non interessa</c:v>
                </c:pt>
              </c:strCache>
            </c:strRef>
          </c:tx>
          <c:val>
            <c:numRef>
              <c:f>Foglio1!$B$163:$BL$163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</c:ser>
        <c:ser>
          <c:idx val="1"/>
          <c:order val="1"/>
          <c:tx>
            <c:strRef>
              <c:f>Foglio1!$A$164</c:f>
              <c:strCache>
                <c:ptCount val="1"/>
                <c:pt idx="0">
                  <c:v>B non ho tempo</c:v>
                </c:pt>
              </c:strCache>
            </c:strRef>
          </c:tx>
          <c:val>
            <c:numRef>
              <c:f>Foglio1!$B$164:$BL$164</c:f>
              <c:numCache>
                <c:formatCode>General</c:formatCode>
                <c:ptCount val="1"/>
                <c:pt idx="0">
                  <c:v>23</c:v>
                </c:pt>
              </c:numCache>
            </c:numRef>
          </c:val>
        </c:ser>
        <c:ser>
          <c:idx val="2"/>
          <c:order val="2"/>
          <c:tx>
            <c:strRef>
              <c:f>Foglio1!$A$165</c:f>
              <c:strCache>
                <c:ptCount val="1"/>
                <c:pt idx="0">
                  <c:v>C i libri costano</c:v>
                </c:pt>
              </c:strCache>
            </c:strRef>
          </c:tx>
          <c:val>
            <c:numRef>
              <c:f>Foglio1!$B$165:$BL$165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</c:ser>
        <c:ser>
          <c:idx val="3"/>
          <c:order val="3"/>
          <c:tx>
            <c:strRef>
              <c:f>Foglio1!$A$166</c:f>
              <c:strCache>
                <c:ptCount val="1"/>
                <c:pt idx="0">
                  <c:v>D libri difficili</c:v>
                </c:pt>
              </c:strCache>
            </c:strRef>
          </c:tx>
          <c:val>
            <c:numRef>
              <c:f>Foglio1!$B$166:$BL$166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</c:ser>
        <c:ser>
          <c:idx val="4"/>
          <c:order val="4"/>
          <c:tx>
            <c:strRef>
              <c:f>Foglio1!$A$167</c:f>
              <c:strCache>
                <c:ptCount val="1"/>
                <c:pt idx="0">
                  <c:v>E incerto sul genere</c:v>
                </c:pt>
              </c:strCache>
            </c:strRef>
          </c:tx>
          <c:val>
            <c:numRef>
              <c:f>Foglio1!$B$167:$BL$167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</c:ser>
        <c:ser>
          <c:idx val="5"/>
          <c:order val="5"/>
          <c:tx>
            <c:strRef>
              <c:f>Foglio1!$A$168</c:f>
              <c:strCache>
                <c:ptCount val="1"/>
                <c:pt idx="0">
                  <c:v>F mancanza librerie/edicole</c:v>
                </c:pt>
              </c:strCache>
            </c:strRef>
          </c:tx>
          <c:val>
            <c:numRef>
              <c:f>Foglio1!$B$168:$BL$168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</c:ser>
        <c:ser>
          <c:idx val="6"/>
          <c:order val="6"/>
          <c:tx>
            <c:strRef>
              <c:f>Foglio1!$A$169</c:f>
              <c:strCache>
                <c:ptCount val="1"/>
                <c:pt idx="0">
                  <c:v>G mancanza bibliot</c:v>
                </c:pt>
              </c:strCache>
            </c:strRef>
          </c:tx>
          <c:val>
            <c:numRef>
              <c:f>Foglio1!$B$169:$BL$169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7"/>
          <c:order val="7"/>
          <c:tx>
            <c:strRef>
              <c:f>Foglio1!$A$170</c:f>
              <c:strCache>
                <c:ptCount val="1"/>
                <c:pt idx="0">
                  <c:v>h altro</c:v>
                </c:pt>
              </c:strCache>
            </c:strRef>
          </c:tx>
          <c:val>
            <c:numRef>
              <c:f>Foglio1!$B$170:$BL$170</c:f>
              <c:numCache>
                <c:formatCode>General</c:formatCode>
                <c:ptCount val="1"/>
                <c:pt idx="0">
                  <c:v>14</c:v>
                </c:pt>
              </c:numCache>
            </c:numRef>
          </c:val>
        </c:ser>
        <c:dLbls/>
        <c:shape val="box"/>
        <c:axId val="75903744"/>
        <c:axId val="75942528"/>
        <c:axId val="0"/>
      </c:bar3DChart>
      <c:catAx>
        <c:axId val="75903744"/>
        <c:scaling>
          <c:orientation val="minMax"/>
        </c:scaling>
        <c:delete val="1"/>
        <c:axPos val="b"/>
        <c:majorTickMark val="none"/>
        <c:tickLblPos val="none"/>
        <c:crossAx val="75942528"/>
        <c:crosses val="autoZero"/>
        <c:auto val="1"/>
        <c:lblAlgn val="ctr"/>
        <c:lblOffset val="100"/>
      </c:catAx>
      <c:valAx>
        <c:axId val="7594252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759037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649188814316332"/>
          <c:y val="0.13857104202180914"/>
          <c:w val="0.28588696240752076"/>
          <c:h val="0.68497118272587065"/>
        </c:manualLayout>
      </c:layout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en-US"/>
              <a:t>I tuoi generi preferiti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Foglio1!$A$56</c:f>
              <c:strCache>
                <c:ptCount val="1"/>
                <c:pt idx="0">
                  <c:v>A gialli thriller</c:v>
                </c:pt>
              </c:strCache>
            </c:strRef>
          </c:tx>
          <c:val>
            <c:numRef>
              <c:f>Foglio1!$B$56:$BL$56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</c:ser>
        <c:ser>
          <c:idx val="1"/>
          <c:order val="1"/>
          <c:tx>
            <c:strRef>
              <c:f>Foglio1!$A$57</c:f>
              <c:strCache>
                <c:ptCount val="1"/>
                <c:pt idx="0">
                  <c:v>B romanzi racconti</c:v>
                </c:pt>
              </c:strCache>
            </c:strRef>
          </c:tx>
          <c:val>
            <c:numRef>
              <c:f>Foglio1!$B$57:$BL$57</c:f>
              <c:numCache>
                <c:formatCode>General</c:formatCode>
                <c:ptCount val="1"/>
                <c:pt idx="0">
                  <c:v>21</c:v>
                </c:pt>
              </c:numCache>
            </c:numRef>
          </c:val>
        </c:ser>
        <c:ser>
          <c:idx val="2"/>
          <c:order val="2"/>
          <c:tx>
            <c:strRef>
              <c:f>Foglio1!$A$58</c:f>
              <c:strCache>
                <c:ptCount val="1"/>
                <c:pt idx="0">
                  <c:v>C horror</c:v>
                </c:pt>
              </c:strCache>
            </c:strRef>
          </c:tx>
          <c:val>
            <c:numRef>
              <c:f>Foglio1!$B$58:$BL$58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</c:ser>
        <c:ser>
          <c:idx val="3"/>
          <c:order val="3"/>
          <c:tx>
            <c:strRef>
              <c:f>Foglio1!$A$59</c:f>
              <c:strCache>
                <c:ptCount val="1"/>
                <c:pt idx="0">
                  <c:v>D comici</c:v>
                </c:pt>
              </c:strCache>
            </c:strRef>
          </c:tx>
          <c:val>
            <c:numRef>
              <c:f>Foglio1!$B$59:$BL$59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</c:ser>
        <c:ser>
          <c:idx val="4"/>
          <c:order val="4"/>
          <c:tx>
            <c:strRef>
              <c:f>Foglio1!$A$60</c:f>
              <c:strCache>
                <c:ptCount val="1"/>
                <c:pt idx="0">
                  <c:v>E fantasy</c:v>
                </c:pt>
              </c:strCache>
            </c:strRef>
          </c:tx>
          <c:val>
            <c:numRef>
              <c:f>Foglio1!$B$60:$BL$60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</c:ser>
        <c:ser>
          <c:idx val="5"/>
          <c:order val="5"/>
          <c:tx>
            <c:strRef>
              <c:f>Foglio1!$A$61</c:f>
              <c:strCache>
                <c:ptCount val="1"/>
                <c:pt idx="0">
                  <c:v>F avventura</c:v>
                </c:pt>
              </c:strCache>
            </c:strRef>
          </c:tx>
          <c:val>
            <c:numRef>
              <c:f>Foglio1!$B$61:$BL$61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</c:ser>
        <c:ser>
          <c:idx val="6"/>
          <c:order val="6"/>
          <c:tx>
            <c:strRef>
              <c:f>Foglio1!$A$62</c:f>
              <c:strCache>
                <c:ptCount val="1"/>
                <c:pt idx="0">
                  <c:v>G poesia</c:v>
                </c:pt>
              </c:strCache>
            </c:strRef>
          </c:tx>
          <c:val>
            <c:numRef>
              <c:f>Foglio1!$B$62:$BL$62</c:f>
              <c:numCache>
                <c:formatCode>General</c:formatCode>
                <c:ptCount val="1"/>
                <c:pt idx="0">
                  <c:v>10</c:v>
                </c:pt>
              </c:numCache>
            </c:numRef>
          </c:val>
        </c:ser>
        <c:ser>
          <c:idx val="7"/>
          <c:order val="7"/>
          <c:tx>
            <c:strRef>
              <c:f>Foglio1!$A$63</c:f>
              <c:strCache>
                <c:ptCount val="1"/>
                <c:pt idx="0">
                  <c:v>H arte</c:v>
                </c:pt>
              </c:strCache>
            </c:strRef>
          </c:tx>
          <c:val>
            <c:numRef>
              <c:f>Foglio1!$B$63:$BL$63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</c:ser>
        <c:ser>
          <c:idx val="8"/>
          <c:order val="8"/>
          <c:tx>
            <c:strRef>
              <c:f>Foglio1!$A$64</c:f>
              <c:strCache>
                <c:ptCount val="1"/>
                <c:pt idx="0">
                  <c:v>I fantascienza</c:v>
                </c:pt>
              </c:strCache>
            </c:strRef>
          </c:tx>
          <c:val>
            <c:numRef>
              <c:f>Foglio1!$B$64:$BL$64</c:f>
              <c:numCache>
                <c:formatCode>General</c:formatCode>
                <c:ptCount val="1"/>
                <c:pt idx="0">
                  <c:v>10</c:v>
                </c:pt>
              </c:numCache>
            </c:numRef>
          </c:val>
        </c:ser>
        <c:ser>
          <c:idx val="9"/>
          <c:order val="9"/>
          <c:tx>
            <c:strRef>
              <c:f>Foglio1!$A$65</c:f>
              <c:strCache>
                <c:ptCount val="1"/>
                <c:pt idx="0">
                  <c:v>L storia</c:v>
                </c:pt>
              </c:strCache>
            </c:strRef>
          </c:tx>
          <c:val>
            <c:numRef>
              <c:f>Foglio1!$B$65:$BL$65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</c:ser>
        <c:ser>
          <c:idx val="10"/>
          <c:order val="10"/>
          <c:tx>
            <c:strRef>
              <c:f>Foglio1!$A$66</c:f>
              <c:strCache>
                <c:ptCount val="1"/>
                <c:pt idx="0">
                  <c:v>M viaggi</c:v>
                </c:pt>
              </c:strCache>
            </c:strRef>
          </c:tx>
          <c:val>
            <c:numRef>
              <c:f>Foglio1!$B$66:$BL$66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</c:ser>
        <c:ser>
          <c:idx val="11"/>
          <c:order val="11"/>
          <c:tx>
            <c:strRef>
              <c:f>Foglio1!$A$67</c:f>
              <c:strCache>
                <c:ptCount val="1"/>
                <c:pt idx="0">
                  <c:v>N attualità</c:v>
                </c:pt>
              </c:strCache>
            </c:strRef>
          </c:tx>
          <c:val>
            <c:numRef>
              <c:f>Foglio1!$B$67:$BL$67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</c:ser>
        <c:ser>
          <c:idx val="12"/>
          <c:order val="12"/>
          <c:tx>
            <c:strRef>
              <c:f>Foglio1!$A$68</c:f>
              <c:strCache>
                <c:ptCount val="1"/>
                <c:pt idx="0">
                  <c:v>O natura</c:v>
                </c:pt>
              </c:strCache>
            </c:strRef>
          </c:tx>
          <c:val>
            <c:numRef>
              <c:f>Foglio1!$B$68:$BL$68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</c:ser>
        <c:ser>
          <c:idx val="13"/>
          <c:order val="13"/>
          <c:tx>
            <c:strRef>
              <c:f>Foglio1!$A$69</c:f>
              <c:strCache>
                <c:ptCount val="1"/>
                <c:pt idx="0">
                  <c:v>P romanzi rosa</c:v>
                </c:pt>
              </c:strCache>
            </c:strRef>
          </c:tx>
          <c:val>
            <c:numRef>
              <c:f>Foglio1!$B$69:$BL$69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4"/>
          <c:order val="14"/>
          <c:tx>
            <c:strRef>
              <c:f>Foglio1!$A$70</c:f>
              <c:strCache>
                <c:ptCount val="1"/>
                <c:pt idx="0">
                  <c:v>Q saggi</c:v>
                </c:pt>
              </c:strCache>
            </c:strRef>
          </c:tx>
          <c:val>
            <c:numRef>
              <c:f>Foglio1!$B$70:$BL$70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5"/>
          <c:order val="15"/>
          <c:tx>
            <c:strRef>
              <c:f>Foglio1!$A$71</c:f>
              <c:strCache>
                <c:ptCount val="1"/>
                <c:pt idx="0">
                  <c:v>R altro</c:v>
                </c:pt>
              </c:strCache>
            </c:strRef>
          </c:tx>
          <c:val>
            <c:numRef>
              <c:f>Foglio1!$B$71:$BL$71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</c:ser>
        <c:dLbls/>
        <c:shape val="box"/>
        <c:axId val="73952256"/>
        <c:axId val="74318592"/>
        <c:axId val="0"/>
      </c:bar3DChart>
      <c:catAx>
        <c:axId val="73952256"/>
        <c:scaling>
          <c:orientation val="minMax"/>
        </c:scaling>
        <c:delete val="1"/>
        <c:axPos val="b"/>
        <c:majorTickMark val="none"/>
        <c:tickLblPos val="none"/>
        <c:crossAx val="74318592"/>
        <c:crosses val="autoZero"/>
        <c:auto val="1"/>
        <c:lblAlgn val="ctr"/>
        <c:lblOffset val="100"/>
      </c:catAx>
      <c:valAx>
        <c:axId val="7431859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7395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2756345251438093"/>
          <c:y val="0.13197789622946896"/>
          <c:w val="0.25590762545115608"/>
          <c:h val="0.75306710791055753"/>
        </c:manualLayout>
      </c:layout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67</xdr:col>
      <xdr:colOff>9525</xdr:colOff>
      <xdr:row>2</xdr:row>
      <xdr:rowOff>47625</xdr:rowOff>
    </xdr:from>
    <xdr:to>
      <xdr:col>71</xdr:col>
      <xdr:colOff>142875</xdr:colOff>
      <xdr:row>11</xdr:row>
      <xdr:rowOff>9525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66</xdr:col>
      <xdr:colOff>485775</xdr:colOff>
      <xdr:row>35</xdr:row>
      <xdr:rowOff>57150</xdr:rowOff>
    </xdr:from>
    <xdr:to>
      <xdr:col>72</xdr:col>
      <xdr:colOff>542925</xdr:colOff>
      <xdr:row>46</xdr:row>
      <xdr:rowOff>171451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66</xdr:col>
      <xdr:colOff>581025</xdr:colOff>
      <xdr:row>78</xdr:row>
      <xdr:rowOff>152400</xdr:rowOff>
    </xdr:from>
    <xdr:to>
      <xdr:col>71</xdr:col>
      <xdr:colOff>533400</xdr:colOff>
      <xdr:row>90</xdr:row>
      <xdr:rowOff>0</xdr:rowOff>
    </xdr:to>
    <xdr:graphicFrame macro="">
      <xdr:nvGraphicFramePr>
        <xdr:cNvPr id="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67</xdr:col>
      <xdr:colOff>9525</xdr:colOff>
      <xdr:row>109</xdr:row>
      <xdr:rowOff>57150</xdr:rowOff>
    </xdr:from>
    <xdr:to>
      <xdr:col>73</xdr:col>
      <xdr:colOff>581025</xdr:colOff>
      <xdr:row>121</xdr:row>
      <xdr:rowOff>171450</xdr:rowOff>
    </xdr:to>
    <xdr:graphicFrame macro="">
      <xdr:nvGraphicFramePr>
        <xdr:cNvPr id="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67</xdr:col>
      <xdr:colOff>9525</xdr:colOff>
      <xdr:row>122</xdr:row>
      <xdr:rowOff>114300</xdr:rowOff>
    </xdr:from>
    <xdr:to>
      <xdr:col>74</xdr:col>
      <xdr:colOff>0</xdr:colOff>
      <xdr:row>136</xdr:row>
      <xdr:rowOff>76200</xdr:rowOff>
    </xdr:to>
    <xdr:graphicFrame macro="">
      <xdr:nvGraphicFramePr>
        <xdr:cNvPr id="8" name="Gra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67</xdr:col>
      <xdr:colOff>38100</xdr:colOff>
      <xdr:row>138</xdr:row>
      <xdr:rowOff>123825</xdr:rowOff>
    </xdr:from>
    <xdr:to>
      <xdr:col>74</xdr:col>
      <xdr:colOff>38100</xdr:colOff>
      <xdr:row>152</xdr:row>
      <xdr:rowOff>171450</xdr:rowOff>
    </xdr:to>
    <xdr:graphicFrame macro="">
      <xdr:nvGraphicFramePr>
        <xdr:cNvPr id="9" name="Gra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67</xdr:col>
      <xdr:colOff>0</xdr:colOff>
      <xdr:row>154</xdr:row>
      <xdr:rowOff>47625</xdr:rowOff>
    </xdr:from>
    <xdr:to>
      <xdr:col>74</xdr:col>
      <xdr:colOff>57149</xdr:colOff>
      <xdr:row>170</xdr:row>
      <xdr:rowOff>171450</xdr:rowOff>
    </xdr:to>
    <xdr:graphicFrame macro="">
      <xdr:nvGraphicFramePr>
        <xdr:cNvPr id="10" name="Gra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66</xdr:col>
      <xdr:colOff>581023</xdr:colOff>
      <xdr:row>50</xdr:row>
      <xdr:rowOff>180974</xdr:rowOff>
    </xdr:from>
    <xdr:to>
      <xdr:col>74</xdr:col>
      <xdr:colOff>314324</xdr:colOff>
      <xdr:row>72</xdr:row>
      <xdr:rowOff>104773</xdr:rowOff>
    </xdr:to>
    <xdr:graphicFrame macro="">
      <xdr:nvGraphicFramePr>
        <xdr:cNvPr id="13" name="Gra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H175"/>
  <sheetViews>
    <sheetView tabSelected="1" topLeftCell="BL153" workbookViewId="0">
      <selection activeCell="CA56" sqref="CA56"/>
    </sheetView>
  </sheetViews>
  <sheetFormatPr defaultRowHeight="15"/>
  <cols>
    <col min="1" max="1" width="19.7109375" customWidth="1"/>
    <col min="2" max="21" width="1.7109375" hidden="1" customWidth="1"/>
    <col min="22" max="22" width="1.7109375" style="2" hidden="1" customWidth="1"/>
    <col min="23" max="25" width="1.7109375" hidden="1" customWidth="1"/>
    <col min="26" max="27" width="1.7109375" style="2" hidden="1" customWidth="1"/>
    <col min="28" max="29" width="1.7109375" hidden="1" customWidth="1"/>
    <col min="30" max="30" width="1.7109375" style="2" hidden="1" customWidth="1"/>
    <col min="31" max="31" width="1.7109375" hidden="1" customWidth="1"/>
    <col min="32" max="34" width="1.7109375" style="2" hidden="1" customWidth="1"/>
    <col min="35" max="35" width="1.7109375" hidden="1" customWidth="1"/>
    <col min="36" max="37" width="1.7109375" style="2" hidden="1" customWidth="1"/>
    <col min="38" max="38" width="1.7109375" hidden="1" customWidth="1"/>
    <col min="39" max="39" width="1.7109375" style="2" hidden="1" customWidth="1"/>
    <col min="40" max="40" width="1.7109375" hidden="1" customWidth="1"/>
    <col min="41" max="42" width="1.7109375" style="2" hidden="1" customWidth="1"/>
    <col min="43" max="46" width="1.7109375" hidden="1" customWidth="1"/>
    <col min="47" max="49" width="1.7109375" style="2" hidden="1" customWidth="1"/>
    <col min="50" max="52" width="1.7109375" hidden="1" customWidth="1"/>
    <col min="53" max="56" width="1.7109375" style="2" hidden="1" customWidth="1"/>
    <col min="57" max="63" width="1.7109375" hidden="1" customWidth="1"/>
    <col min="64" max="64" width="5.28515625" customWidth="1"/>
    <col min="65" max="65" width="5.42578125" customWidth="1"/>
    <col min="66" max="66" width="9.85546875" customWidth="1"/>
    <col min="67" max="86" width="9.140625" style="10"/>
  </cols>
  <sheetData>
    <row r="1" spans="1:86" ht="18.75">
      <c r="A1" s="1" t="s">
        <v>120</v>
      </c>
    </row>
    <row r="2" spans="1:86" s="3" customFormat="1"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2">
        <v>21</v>
      </c>
      <c r="W2" s="3">
        <v>22</v>
      </c>
      <c r="X2" s="3">
        <v>23</v>
      </c>
      <c r="Y2" s="3">
        <v>24</v>
      </c>
      <c r="Z2" s="2">
        <v>25</v>
      </c>
      <c r="AA2" s="2">
        <v>26</v>
      </c>
      <c r="AB2" s="3">
        <v>27</v>
      </c>
      <c r="AC2" s="3">
        <v>28</v>
      </c>
      <c r="AD2" s="2">
        <v>29</v>
      </c>
      <c r="AE2" s="3">
        <v>30</v>
      </c>
      <c r="AF2" s="2">
        <v>31</v>
      </c>
      <c r="AG2" s="2">
        <v>32</v>
      </c>
      <c r="AH2" s="2">
        <v>33</v>
      </c>
      <c r="AI2" s="6">
        <v>34</v>
      </c>
      <c r="AJ2" s="2">
        <v>35</v>
      </c>
      <c r="AK2" s="2">
        <v>36</v>
      </c>
      <c r="AL2" s="3">
        <v>37</v>
      </c>
      <c r="AM2" s="2">
        <v>38</v>
      </c>
      <c r="AN2" s="3">
        <v>39</v>
      </c>
      <c r="AO2" s="2">
        <v>40</v>
      </c>
      <c r="AP2" s="2">
        <v>41</v>
      </c>
      <c r="AQ2" s="3">
        <v>42</v>
      </c>
      <c r="AR2" s="3">
        <v>43</v>
      </c>
      <c r="AS2" s="3">
        <v>44</v>
      </c>
      <c r="AT2" s="3">
        <v>45</v>
      </c>
      <c r="AU2" s="2">
        <v>46</v>
      </c>
      <c r="AV2" s="2">
        <v>47</v>
      </c>
      <c r="AW2" s="2">
        <v>48</v>
      </c>
      <c r="AX2" s="3">
        <v>49</v>
      </c>
      <c r="AY2" s="7">
        <v>50</v>
      </c>
      <c r="AZ2" s="3">
        <v>51</v>
      </c>
      <c r="BA2" s="2">
        <v>52</v>
      </c>
      <c r="BB2" s="2">
        <v>53</v>
      </c>
      <c r="BC2" s="2">
        <v>54</v>
      </c>
      <c r="BD2" s="2">
        <v>55</v>
      </c>
      <c r="BE2" s="3">
        <v>56</v>
      </c>
      <c r="BF2" s="3">
        <v>57</v>
      </c>
      <c r="BG2" s="3">
        <v>58</v>
      </c>
      <c r="BH2" s="3">
        <v>59</v>
      </c>
      <c r="BI2" s="3">
        <v>60</v>
      </c>
      <c r="BL2" s="9" t="s">
        <v>132</v>
      </c>
      <c r="BM2" s="9" t="s">
        <v>133</v>
      </c>
      <c r="BN2" s="9" t="s">
        <v>134</v>
      </c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</row>
    <row r="3" spans="1:86">
      <c r="A3" t="s">
        <v>0</v>
      </c>
      <c r="D3">
        <v>1</v>
      </c>
      <c r="E3">
        <v>1</v>
      </c>
      <c r="F3">
        <v>1</v>
      </c>
      <c r="H3">
        <v>1</v>
      </c>
      <c r="J3">
        <v>1</v>
      </c>
      <c r="O3">
        <v>1</v>
      </c>
      <c r="Q3">
        <v>1</v>
      </c>
      <c r="S3">
        <v>1</v>
      </c>
      <c r="V3" s="2">
        <v>1</v>
      </c>
      <c r="X3">
        <v>1</v>
      </c>
      <c r="Y3">
        <v>1</v>
      </c>
      <c r="Z3" s="2">
        <v>1</v>
      </c>
      <c r="AA3" s="2">
        <v>1</v>
      </c>
      <c r="AB3">
        <v>1</v>
      </c>
      <c r="AC3">
        <v>1</v>
      </c>
      <c r="AE3">
        <v>1</v>
      </c>
      <c r="AF3" s="2">
        <v>1</v>
      </c>
      <c r="AG3" s="2">
        <v>1</v>
      </c>
      <c r="AH3" s="2">
        <v>1</v>
      </c>
      <c r="AI3">
        <v>1</v>
      </c>
      <c r="AK3" s="2">
        <v>1</v>
      </c>
      <c r="AL3">
        <v>1</v>
      </c>
      <c r="AM3" s="2">
        <v>1</v>
      </c>
      <c r="AN3">
        <v>1</v>
      </c>
      <c r="AO3" s="2">
        <v>1</v>
      </c>
      <c r="AP3" s="2">
        <v>1</v>
      </c>
      <c r="AQ3">
        <v>1</v>
      </c>
      <c r="AR3">
        <v>1</v>
      </c>
      <c r="AS3">
        <v>1</v>
      </c>
      <c r="AT3">
        <v>1</v>
      </c>
      <c r="AV3" s="2">
        <v>1</v>
      </c>
      <c r="AW3" s="2">
        <v>1</v>
      </c>
      <c r="AZ3">
        <v>1</v>
      </c>
      <c r="BA3" s="2">
        <v>1</v>
      </c>
      <c r="BB3" s="2">
        <v>1</v>
      </c>
      <c r="BC3" s="2">
        <v>1</v>
      </c>
      <c r="BD3" s="2">
        <v>1</v>
      </c>
      <c r="BF3">
        <v>1</v>
      </c>
      <c r="BH3">
        <v>1</v>
      </c>
      <c r="BL3">
        <f>SUM(B3:BK3)</f>
        <v>39</v>
      </c>
      <c r="BN3" s="5">
        <f>BL3*100/BM5</f>
        <v>67.241379310344826</v>
      </c>
    </row>
    <row r="4" spans="1:86">
      <c r="A4" t="s">
        <v>1</v>
      </c>
      <c r="B4">
        <v>1</v>
      </c>
      <c r="G4">
        <v>1</v>
      </c>
      <c r="I4">
        <v>1</v>
      </c>
      <c r="K4">
        <v>1</v>
      </c>
      <c r="L4">
        <v>1</v>
      </c>
      <c r="M4">
        <v>1</v>
      </c>
      <c r="N4">
        <v>1</v>
      </c>
      <c r="P4">
        <v>1</v>
      </c>
      <c r="R4">
        <v>1</v>
      </c>
      <c r="T4">
        <v>1</v>
      </c>
      <c r="U4">
        <v>1</v>
      </c>
      <c r="W4">
        <v>1</v>
      </c>
      <c r="AD4" s="2">
        <v>1</v>
      </c>
      <c r="AJ4" s="2">
        <v>1</v>
      </c>
      <c r="AU4" s="2">
        <v>1</v>
      </c>
      <c r="AX4">
        <v>1</v>
      </c>
      <c r="AY4">
        <v>1</v>
      </c>
      <c r="BE4">
        <v>1</v>
      </c>
      <c r="BG4">
        <v>1</v>
      </c>
      <c r="BL4">
        <f>SUM(B4:BK4)</f>
        <v>19</v>
      </c>
      <c r="BN4" s="5">
        <f>BL4*100/BM5</f>
        <v>32.758620689655174</v>
      </c>
    </row>
    <row r="5" spans="1:86">
      <c r="BM5">
        <f>SUM(BL3+BL4)</f>
        <v>58</v>
      </c>
    </row>
    <row r="6" spans="1:86" s="2" customFormat="1">
      <c r="A6" s="2" t="s">
        <v>128</v>
      </c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</row>
    <row r="7" spans="1:86">
      <c r="A7" t="s">
        <v>2</v>
      </c>
      <c r="V7" s="2">
        <v>1</v>
      </c>
      <c r="Z7" s="2">
        <v>1</v>
      </c>
      <c r="AA7" s="2">
        <v>1</v>
      </c>
      <c r="AF7" s="2">
        <v>1</v>
      </c>
      <c r="AO7" s="2">
        <v>1</v>
      </c>
      <c r="AU7" s="2">
        <v>1</v>
      </c>
      <c r="AV7" s="2">
        <v>1</v>
      </c>
      <c r="BA7" s="2">
        <v>1</v>
      </c>
      <c r="BB7" s="2">
        <v>1</v>
      </c>
      <c r="BL7">
        <f>SUM(B7:BK7)</f>
        <v>9</v>
      </c>
      <c r="BN7" s="5">
        <f>BL7*100/BM11</f>
        <v>15.254237288135593</v>
      </c>
    </row>
    <row r="8" spans="1:86">
      <c r="A8" t="s">
        <v>3</v>
      </c>
      <c r="F8">
        <v>1</v>
      </c>
      <c r="J8">
        <v>1</v>
      </c>
      <c r="K8">
        <v>1</v>
      </c>
      <c r="O8">
        <v>1</v>
      </c>
      <c r="R8">
        <v>1</v>
      </c>
      <c r="S8">
        <v>1</v>
      </c>
      <c r="U8">
        <v>1</v>
      </c>
      <c r="Y8">
        <v>1</v>
      </c>
      <c r="AC8">
        <v>1</v>
      </c>
      <c r="AD8" s="2">
        <v>1</v>
      </c>
      <c r="AE8">
        <v>1</v>
      </c>
      <c r="AG8" s="2">
        <v>1</v>
      </c>
      <c r="AH8" s="2">
        <v>1</v>
      </c>
      <c r="AI8">
        <v>1</v>
      </c>
      <c r="AJ8" s="2">
        <v>1</v>
      </c>
      <c r="AK8" s="2">
        <v>1</v>
      </c>
      <c r="AL8">
        <v>1</v>
      </c>
      <c r="AM8" s="2">
        <v>1</v>
      </c>
      <c r="AN8">
        <v>1</v>
      </c>
      <c r="AP8" s="2">
        <v>1</v>
      </c>
      <c r="AR8">
        <v>1</v>
      </c>
      <c r="AT8">
        <v>1</v>
      </c>
      <c r="AW8" s="2">
        <v>1</v>
      </c>
      <c r="AX8">
        <v>1</v>
      </c>
      <c r="AZ8">
        <v>1</v>
      </c>
      <c r="BC8" s="2">
        <v>1</v>
      </c>
      <c r="BD8" s="2">
        <v>1</v>
      </c>
      <c r="BE8">
        <v>1</v>
      </c>
      <c r="BG8">
        <v>1</v>
      </c>
      <c r="BH8">
        <v>1</v>
      </c>
      <c r="BL8">
        <f>SUM(B8:BK8)</f>
        <v>30</v>
      </c>
      <c r="BN8" s="5">
        <f>BL8*100/BM11</f>
        <v>50.847457627118644</v>
      </c>
    </row>
    <row r="9" spans="1:86">
      <c r="A9" t="s">
        <v>4</v>
      </c>
      <c r="B9">
        <v>1</v>
      </c>
      <c r="G9">
        <v>1</v>
      </c>
      <c r="H9">
        <v>1</v>
      </c>
      <c r="M9">
        <v>1</v>
      </c>
      <c r="Q9">
        <v>1</v>
      </c>
      <c r="X9">
        <v>1</v>
      </c>
      <c r="AB9">
        <v>1</v>
      </c>
      <c r="AQ9">
        <v>1</v>
      </c>
      <c r="AS9">
        <v>1</v>
      </c>
      <c r="AY9">
        <v>1</v>
      </c>
      <c r="BF9">
        <v>1</v>
      </c>
      <c r="BL9">
        <f>SUM(B9:BK9)</f>
        <v>11</v>
      </c>
      <c r="BN9" s="5">
        <f>BL9*100/BM11</f>
        <v>18.64406779661017</v>
      </c>
    </row>
    <row r="10" spans="1:86">
      <c r="A10" t="s">
        <v>5</v>
      </c>
      <c r="C10">
        <v>1</v>
      </c>
      <c r="D10">
        <v>1</v>
      </c>
      <c r="E10">
        <v>1</v>
      </c>
      <c r="I10">
        <v>1</v>
      </c>
      <c r="L10">
        <v>1</v>
      </c>
      <c r="N10">
        <v>1</v>
      </c>
      <c r="P10">
        <v>1</v>
      </c>
      <c r="T10">
        <v>1</v>
      </c>
      <c r="W10">
        <v>1</v>
      </c>
      <c r="BL10">
        <f>SUM(B10:BK10)</f>
        <v>9</v>
      </c>
      <c r="BN10" s="5">
        <f>BL10*100/BM11</f>
        <v>15.254237288135593</v>
      </c>
    </row>
    <row r="11" spans="1:86">
      <c r="BM11">
        <f>SUM(BL7:BL11)</f>
        <v>59</v>
      </c>
    </row>
    <row r="12" spans="1:86" s="2" customFormat="1">
      <c r="A12" s="2" t="s">
        <v>129</v>
      </c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</row>
    <row r="13" spans="1:86">
      <c r="A13" t="s">
        <v>6</v>
      </c>
      <c r="V13" s="2">
        <v>1</v>
      </c>
      <c r="Z13" s="2">
        <v>1</v>
      </c>
      <c r="AA13" s="2">
        <v>1</v>
      </c>
      <c r="AD13" s="2">
        <v>1</v>
      </c>
      <c r="AF13" s="2">
        <v>1</v>
      </c>
      <c r="AG13" s="2">
        <v>1</v>
      </c>
      <c r="AH13" s="2">
        <v>1</v>
      </c>
      <c r="AJ13" s="2">
        <v>1</v>
      </c>
      <c r="AK13" s="2">
        <v>1</v>
      </c>
      <c r="AM13" s="2">
        <v>1</v>
      </c>
      <c r="AO13" s="2">
        <v>1</v>
      </c>
      <c r="AP13" s="2">
        <v>1</v>
      </c>
      <c r="AU13" s="2">
        <v>1</v>
      </c>
      <c r="AV13" s="2">
        <v>1</v>
      </c>
      <c r="AW13" s="2">
        <v>1</v>
      </c>
      <c r="BA13" s="2">
        <v>1</v>
      </c>
      <c r="BB13" s="2">
        <v>1</v>
      </c>
      <c r="BC13" s="2">
        <v>1</v>
      </c>
      <c r="BD13" s="2">
        <v>1</v>
      </c>
      <c r="BL13">
        <f t="shared" ref="BL13:BL28" si="0">SUM(B13:BK13)</f>
        <v>19</v>
      </c>
      <c r="BN13" s="5">
        <f>BL13*100/BM29</f>
        <v>32.758620689655174</v>
      </c>
    </row>
    <row r="14" spans="1:86">
      <c r="A14" t="s">
        <v>7</v>
      </c>
      <c r="Y14">
        <v>1</v>
      </c>
      <c r="AC14">
        <v>1</v>
      </c>
      <c r="AL14">
        <v>1</v>
      </c>
      <c r="AR14">
        <v>1</v>
      </c>
      <c r="AT14">
        <v>1</v>
      </c>
      <c r="AY14">
        <v>1</v>
      </c>
      <c r="BE14">
        <v>1</v>
      </c>
      <c r="BL14">
        <f t="shared" si="0"/>
        <v>7</v>
      </c>
      <c r="BN14" s="5">
        <f>BL14*100/BM29</f>
        <v>12.068965517241379</v>
      </c>
    </row>
    <row r="15" spans="1:86">
      <c r="A15" t="s">
        <v>8</v>
      </c>
      <c r="U15">
        <v>1</v>
      </c>
      <c r="AE15">
        <v>1</v>
      </c>
      <c r="AI15">
        <v>1</v>
      </c>
      <c r="AN15">
        <v>1</v>
      </c>
      <c r="AS15">
        <v>1</v>
      </c>
      <c r="AX15">
        <v>1</v>
      </c>
      <c r="AZ15">
        <v>1</v>
      </c>
      <c r="BF15">
        <v>1</v>
      </c>
      <c r="BG15">
        <v>1</v>
      </c>
      <c r="BH15">
        <v>1</v>
      </c>
      <c r="BL15">
        <f t="shared" si="0"/>
        <v>10</v>
      </c>
      <c r="BN15" s="5">
        <f>BL15*100/BM29</f>
        <v>17.241379310344829</v>
      </c>
    </row>
    <row r="16" spans="1:86">
      <c r="A16" t="s">
        <v>9</v>
      </c>
      <c r="B16">
        <v>1</v>
      </c>
      <c r="G16">
        <v>1</v>
      </c>
      <c r="AQ16">
        <v>1</v>
      </c>
      <c r="BL16">
        <f t="shared" si="0"/>
        <v>3</v>
      </c>
      <c r="BN16" s="5">
        <f>BL16*100/BM29</f>
        <v>5.1724137931034484</v>
      </c>
    </row>
    <row r="17" spans="1:86">
      <c r="A17" t="s">
        <v>127</v>
      </c>
      <c r="M17">
        <v>1</v>
      </c>
      <c r="O17">
        <v>1</v>
      </c>
      <c r="AB17">
        <v>1</v>
      </c>
      <c r="BL17">
        <f t="shared" si="0"/>
        <v>3</v>
      </c>
      <c r="BN17" s="5">
        <f>BL17*100/BM29</f>
        <v>5.1724137931034484</v>
      </c>
    </row>
    <row r="18" spans="1:86">
      <c r="A18" t="s">
        <v>10</v>
      </c>
      <c r="N18">
        <v>1</v>
      </c>
      <c r="P18">
        <v>1</v>
      </c>
      <c r="BL18">
        <f t="shared" si="0"/>
        <v>2</v>
      </c>
      <c r="BN18" s="5">
        <f>BL18*100/BM29</f>
        <v>3.4482758620689653</v>
      </c>
    </row>
    <row r="19" spans="1:86">
      <c r="A19" t="s">
        <v>11</v>
      </c>
      <c r="BL19">
        <f t="shared" si="0"/>
        <v>0</v>
      </c>
      <c r="BN19">
        <f>BL19*100/BM29</f>
        <v>0</v>
      </c>
    </row>
    <row r="20" spans="1:86">
      <c r="A20" t="s">
        <v>12</v>
      </c>
      <c r="BL20">
        <f t="shared" si="0"/>
        <v>0</v>
      </c>
      <c r="BN20">
        <f>BL20*100/BM29</f>
        <v>0</v>
      </c>
    </row>
    <row r="21" spans="1:86">
      <c r="A21" t="s">
        <v>20</v>
      </c>
      <c r="BL21">
        <f t="shared" si="0"/>
        <v>0</v>
      </c>
      <c r="BN21">
        <f>BL21*100/BM29</f>
        <v>0</v>
      </c>
    </row>
    <row r="22" spans="1:86">
      <c r="A22" t="s">
        <v>13</v>
      </c>
      <c r="BL22">
        <f t="shared" si="0"/>
        <v>0</v>
      </c>
      <c r="BN22">
        <f>BL22*100/BM29</f>
        <v>0</v>
      </c>
    </row>
    <row r="23" spans="1:86">
      <c r="A23" t="s">
        <v>14</v>
      </c>
      <c r="S23">
        <v>1</v>
      </c>
      <c r="BL23">
        <f t="shared" si="0"/>
        <v>1</v>
      </c>
      <c r="BN23" s="5">
        <f>BL23*100/BM29</f>
        <v>1.7241379310344827</v>
      </c>
      <c r="BO23" s="11"/>
    </row>
    <row r="24" spans="1:86">
      <c r="A24" t="s">
        <v>15</v>
      </c>
      <c r="C24">
        <v>1</v>
      </c>
      <c r="F24">
        <v>1</v>
      </c>
      <c r="H24">
        <v>1</v>
      </c>
      <c r="I24">
        <v>1</v>
      </c>
      <c r="Q24">
        <v>1</v>
      </c>
      <c r="R24">
        <v>1</v>
      </c>
      <c r="T24">
        <v>1</v>
      </c>
      <c r="W24">
        <v>1</v>
      </c>
      <c r="BL24">
        <f t="shared" si="0"/>
        <v>8</v>
      </c>
      <c r="BN24" s="5">
        <f>BL24*100/BM29</f>
        <v>13.793103448275861</v>
      </c>
      <c r="BO24" s="11"/>
    </row>
    <row r="25" spans="1:86">
      <c r="A25" t="s">
        <v>16</v>
      </c>
      <c r="D25">
        <v>1</v>
      </c>
      <c r="E25">
        <v>1</v>
      </c>
      <c r="J25">
        <v>1</v>
      </c>
      <c r="K25">
        <v>1</v>
      </c>
      <c r="X25">
        <v>1</v>
      </c>
      <c r="BL25">
        <f t="shared" si="0"/>
        <v>5</v>
      </c>
      <c r="BN25" s="5">
        <f>BL25*100/BM29</f>
        <v>8.6206896551724146</v>
      </c>
      <c r="BO25" s="11"/>
    </row>
    <row r="26" spans="1:86">
      <c r="A26" t="s">
        <v>17</v>
      </c>
      <c r="BL26">
        <f t="shared" si="0"/>
        <v>0</v>
      </c>
      <c r="BN26">
        <f>BL26*100/BM29</f>
        <v>0</v>
      </c>
    </row>
    <row r="27" spans="1:86">
      <c r="A27" t="s">
        <v>18</v>
      </c>
      <c r="BL27">
        <f t="shared" si="0"/>
        <v>0</v>
      </c>
      <c r="BN27">
        <f>BL27*100/BM29</f>
        <v>0</v>
      </c>
    </row>
    <row r="28" spans="1:86">
      <c r="A28" t="s">
        <v>19</v>
      </c>
      <c r="BL28">
        <f t="shared" si="0"/>
        <v>0</v>
      </c>
      <c r="BN28">
        <f>BL28*100/BM29</f>
        <v>0</v>
      </c>
    </row>
    <row r="29" spans="1:86">
      <c r="BM29">
        <f>SUM(BL13:BL28)</f>
        <v>58</v>
      </c>
    </row>
    <row r="30" spans="1:86" s="2" customFormat="1">
      <c r="A30" s="2" t="s">
        <v>130</v>
      </c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</row>
    <row r="31" spans="1:86">
      <c r="A31" t="s">
        <v>21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P31">
        <v>1</v>
      </c>
      <c r="Q31">
        <v>1</v>
      </c>
      <c r="T31">
        <v>1</v>
      </c>
      <c r="U31">
        <v>1</v>
      </c>
      <c r="V31" s="2">
        <v>1</v>
      </c>
      <c r="W31">
        <v>1</v>
      </c>
      <c r="X31">
        <v>1</v>
      </c>
      <c r="Y31">
        <v>1</v>
      </c>
      <c r="Z31" s="2">
        <v>1</v>
      </c>
      <c r="AA31" s="2">
        <v>1</v>
      </c>
      <c r="AB31">
        <v>1</v>
      </c>
      <c r="AC31">
        <v>1</v>
      </c>
      <c r="AD31" s="2">
        <v>1</v>
      </c>
      <c r="AE31">
        <v>1</v>
      </c>
      <c r="AF31" s="2">
        <v>1</v>
      </c>
      <c r="AG31" s="2">
        <v>1</v>
      </c>
      <c r="AI31">
        <v>1</v>
      </c>
      <c r="AJ31" s="2">
        <v>1</v>
      </c>
      <c r="AK31" s="2">
        <v>1</v>
      </c>
      <c r="AL31">
        <v>1</v>
      </c>
      <c r="AM31" s="2">
        <v>1</v>
      </c>
      <c r="AN31">
        <v>1</v>
      </c>
      <c r="AO31" s="2">
        <v>1</v>
      </c>
      <c r="AQ31">
        <v>1</v>
      </c>
      <c r="AR31">
        <v>1</v>
      </c>
      <c r="AS31">
        <v>1</v>
      </c>
      <c r="AT31">
        <v>1</v>
      </c>
      <c r="AU31" s="2">
        <v>1</v>
      </c>
      <c r="AW31" s="2">
        <v>1</v>
      </c>
      <c r="AX31">
        <v>1</v>
      </c>
      <c r="AZ31">
        <v>1</v>
      </c>
      <c r="BA31" s="2">
        <v>1</v>
      </c>
      <c r="BB31" s="2">
        <v>1</v>
      </c>
      <c r="BC31" s="2">
        <v>1</v>
      </c>
      <c r="BD31" s="2">
        <v>1</v>
      </c>
      <c r="BE31">
        <v>1</v>
      </c>
      <c r="BF31">
        <v>1</v>
      </c>
      <c r="BG31">
        <v>1</v>
      </c>
      <c r="BH31">
        <v>1</v>
      </c>
      <c r="BL31">
        <f t="shared" ref="BL31:BL38" si="1">SUM(B31:BK31)</f>
        <v>52</v>
      </c>
      <c r="BN31" s="5">
        <f>BL31*100/BM33</f>
        <v>88.13559322033899</v>
      </c>
    </row>
    <row r="32" spans="1:86">
      <c r="A32" t="s">
        <v>22</v>
      </c>
      <c r="O32">
        <v>1</v>
      </c>
      <c r="R32">
        <v>1</v>
      </c>
      <c r="S32">
        <v>1</v>
      </c>
      <c r="AH32" s="2">
        <v>1</v>
      </c>
      <c r="AP32" s="2">
        <v>1</v>
      </c>
      <c r="AV32" s="2">
        <v>1</v>
      </c>
      <c r="AY32">
        <v>1</v>
      </c>
      <c r="BL32">
        <f t="shared" si="1"/>
        <v>7</v>
      </c>
      <c r="BN32" s="5">
        <f>BL32*100/BM33</f>
        <v>11.864406779661017</v>
      </c>
    </row>
    <row r="33" spans="1:86">
      <c r="BM33">
        <f>SUM(BL31+BL32)</f>
        <v>59</v>
      </c>
    </row>
    <row r="34" spans="1:86" s="4" customFormat="1">
      <c r="A34" s="4" t="s">
        <v>131</v>
      </c>
      <c r="V34" s="2"/>
      <c r="Z34" s="2"/>
      <c r="AA34" s="2"/>
      <c r="AD34" s="2"/>
      <c r="AF34" s="2"/>
      <c r="AG34" s="2"/>
      <c r="AH34" s="2"/>
      <c r="AJ34" s="2"/>
      <c r="AK34" s="2"/>
      <c r="AM34" s="2"/>
      <c r="AO34" s="2"/>
      <c r="AP34" s="2"/>
      <c r="AU34" s="2"/>
      <c r="AV34" s="2"/>
      <c r="AW34" s="2"/>
      <c r="BA34" s="2"/>
      <c r="BB34" s="2"/>
      <c r="BC34" s="2"/>
      <c r="BD34" s="2"/>
      <c r="BL34" s="4">
        <f t="shared" si="1"/>
        <v>0</v>
      </c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</row>
    <row r="35" spans="1:86">
      <c r="A35" t="s">
        <v>23</v>
      </c>
      <c r="B35">
        <v>1</v>
      </c>
      <c r="G35">
        <v>1</v>
      </c>
      <c r="K35">
        <v>1</v>
      </c>
      <c r="N35">
        <v>1</v>
      </c>
      <c r="P35">
        <v>1</v>
      </c>
      <c r="Q35">
        <v>1</v>
      </c>
      <c r="T35">
        <v>1</v>
      </c>
      <c r="U35">
        <v>1</v>
      </c>
      <c r="V35" s="2">
        <v>1</v>
      </c>
      <c r="W35">
        <v>1</v>
      </c>
      <c r="X35">
        <v>1</v>
      </c>
      <c r="Y35">
        <v>1</v>
      </c>
      <c r="Z35" s="2">
        <v>1</v>
      </c>
      <c r="AA35" s="2">
        <v>1</v>
      </c>
      <c r="AD35" s="2">
        <v>1</v>
      </c>
      <c r="AE35">
        <v>1</v>
      </c>
      <c r="AF35" s="2">
        <v>1</v>
      </c>
      <c r="AI35">
        <v>1</v>
      </c>
      <c r="AJ35" s="2">
        <v>1</v>
      </c>
      <c r="AK35" s="2">
        <v>1</v>
      </c>
      <c r="AL35">
        <v>1</v>
      </c>
      <c r="AM35" s="2">
        <v>1</v>
      </c>
      <c r="AP35" s="2">
        <v>1</v>
      </c>
      <c r="AQ35">
        <v>1</v>
      </c>
      <c r="AR35">
        <v>1</v>
      </c>
      <c r="AS35">
        <v>1</v>
      </c>
      <c r="AU35" s="2">
        <v>1</v>
      </c>
      <c r="AV35" s="2">
        <v>1</v>
      </c>
      <c r="AW35" s="2">
        <v>1</v>
      </c>
      <c r="AX35">
        <v>1</v>
      </c>
      <c r="AY35">
        <v>1</v>
      </c>
      <c r="AZ35">
        <v>1</v>
      </c>
      <c r="BA35" s="2">
        <v>1</v>
      </c>
      <c r="BB35" s="2">
        <v>1</v>
      </c>
      <c r="BC35" s="2">
        <v>1</v>
      </c>
      <c r="BD35" s="2">
        <v>1</v>
      </c>
      <c r="BE35">
        <v>1</v>
      </c>
      <c r="BF35">
        <v>1</v>
      </c>
      <c r="BG35">
        <v>1</v>
      </c>
      <c r="BH35">
        <v>1</v>
      </c>
      <c r="BL35">
        <f t="shared" si="1"/>
        <v>40</v>
      </c>
      <c r="BN35" s="5">
        <f>BL35*100/BL31</f>
        <v>76.92307692307692</v>
      </c>
    </row>
    <row r="36" spans="1:86">
      <c r="A36" t="s">
        <v>24</v>
      </c>
      <c r="C36">
        <v>1</v>
      </c>
      <c r="D36">
        <v>1</v>
      </c>
      <c r="E36">
        <v>1</v>
      </c>
      <c r="F36">
        <v>1</v>
      </c>
      <c r="H36">
        <v>1</v>
      </c>
      <c r="I36">
        <v>1</v>
      </c>
      <c r="J36">
        <v>1</v>
      </c>
      <c r="AB36">
        <v>1</v>
      </c>
      <c r="AC36">
        <v>1</v>
      </c>
      <c r="AG36" s="2">
        <v>1</v>
      </c>
      <c r="AN36">
        <v>1</v>
      </c>
      <c r="AO36" s="2">
        <v>1</v>
      </c>
      <c r="AT36">
        <v>1</v>
      </c>
      <c r="BL36">
        <f t="shared" si="1"/>
        <v>13</v>
      </c>
      <c r="BN36" s="5">
        <f>BL36*100/BL31</f>
        <v>25</v>
      </c>
    </row>
    <row r="37" spans="1:86">
      <c r="A37" t="s">
        <v>25</v>
      </c>
      <c r="L37">
        <v>1</v>
      </c>
      <c r="M37">
        <v>1</v>
      </c>
      <c r="BL37">
        <f t="shared" si="1"/>
        <v>2</v>
      </c>
      <c r="BN37" s="5">
        <f>BL37*100/BL31</f>
        <v>3.8461538461538463</v>
      </c>
    </row>
    <row r="38" spans="1:86">
      <c r="A38" t="s">
        <v>26</v>
      </c>
      <c r="BL38">
        <f t="shared" si="1"/>
        <v>0</v>
      </c>
      <c r="BN38" s="5">
        <f>BL38*100/BL31</f>
        <v>0</v>
      </c>
    </row>
    <row r="39" spans="1:86">
      <c r="BN39" s="5"/>
    </row>
    <row r="40" spans="1:86" s="2" customFormat="1">
      <c r="A40" s="2" t="s">
        <v>150</v>
      </c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</row>
    <row r="41" spans="1:86">
      <c r="A41" t="s">
        <v>27</v>
      </c>
      <c r="O41">
        <v>1</v>
      </c>
      <c r="Q41">
        <v>1</v>
      </c>
      <c r="AI41">
        <v>1</v>
      </c>
      <c r="AM41" s="2">
        <v>1</v>
      </c>
      <c r="AR41">
        <v>1</v>
      </c>
      <c r="AY41">
        <v>1</v>
      </c>
      <c r="BC41" s="2">
        <v>1</v>
      </c>
      <c r="BG41" s="8">
        <v>1</v>
      </c>
      <c r="BL41">
        <f t="shared" ref="BL41:BL47" si="2">SUM(B41:BK41)</f>
        <v>8</v>
      </c>
      <c r="BN41" s="5">
        <f>BL41*100/BM48</f>
        <v>14.035087719298245</v>
      </c>
    </row>
    <row r="42" spans="1:86">
      <c r="A42" t="s">
        <v>28</v>
      </c>
      <c r="F42">
        <v>1</v>
      </c>
      <c r="H42">
        <v>1</v>
      </c>
      <c r="I42">
        <v>1</v>
      </c>
      <c r="X42">
        <v>1</v>
      </c>
      <c r="AE42">
        <v>1</v>
      </c>
      <c r="AF42" s="2">
        <v>1</v>
      </c>
      <c r="AH42" s="2">
        <v>1</v>
      </c>
      <c r="AJ42" s="2">
        <v>1</v>
      </c>
      <c r="AK42" s="2">
        <v>1</v>
      </c>
      <c r="AL42">
        <v>1</v>
      </c>
      <c r="AP42" s="2">
        <v>1</v>
      </c>
      <c r="AS42">
        <v>1</v>
      </c>
      <c r="AV42" s="2">
        <v>1</v>
      </c>
      <c r="AX42">
        <v>1</v>
      </c>
      <c r="BF42">
        <v>1</v>
      </c>
      <c r="BL42">
        <f t="shared" si="2"/>
        <v>15</v>
      </c>
      <c r="BN42" s="5">
        <f>BL42*100/BM48</f>
        <v>26.315789473684209</v>
      </c>
    </row>
    <row r="43" spans="1:86">
      <c r="A43" t="s">
        <v>29</v>
      </c>
      <c r="C43">
        <v>1</v>
      </c>
      <c r="D43">
        <v>1</v>
      </c>
      <c r="G43">
        <v>1</v>
      </c>
      <c r="J43">
        <v>1</v>
      </c>
      <c r="K43">
        <v>1</v>
      </c>
      <c r="M43">
        <v>1</v>
      </c>
      <c r="T43">
        <v>1</v>
      </c>
      <c r="W43">
        <v>1</v>
      </c>
      <c r="Z43" s="2">
        <v>1</v>
      </c>
      <c r="AN43">
        <v>1</v>
      </c>
      <c r="AO43" s="2">
        <v>1</v>
      </c>
      <c r="AQ43">
        <v>1</v>
      </c>
      <c r="AW43" s="2">
        <v>1</v>
      </c>
      <c r="AZ43">
        <v>1</v>
      </c>
      <c r="BL43">
        <f t="shared" si="2"/>
        <v>14</v>
      </c>
      <c r="BN43" s="5">
        <f>BL43*100/BM48</f>
        <v>24.561403508771932</v>
      </c>
    </row>
    <row r="44" spans="1:86">
      <c r="A44" t="s">
        <v>30</v>
      </c>
      <c r="B44">
        <v>1</v>
      </c>
      <c r="AA44" s="2">
        <v>1</v>
      </c>
      <c r="AD44" s="2">
        <v>1</v>
      </c>
      <c r="AU44" s="2">
        <v>1</v>
      </c>
      <c r="BD44" s="2">
        <v>1</v>
      </c>
      <c r="BL44">
        <f t="shared" si="2"/>
        <v>5</v>
      </c>
      <c r="BN44" s="5">
        <f>BL44*100/BM48</f>
        <v>8.7719298245614041</v>
      </c>
    </row>
    <row r="45" spans="1:86">
      <c r="A45" t="s">
        <v>31</v>
      </c>
      <c r="N45">
        <v>1</v>
      </c>
      <c r="AC45">
        <v>1</v>
      </c>
      <c r="AT45">
        <v>1</v>
      </c>
      <c r="BH45">
        <v>1</v>
      </c>
      <c r="BL45">
        <f t="shared" si="2"/>
        <v>4</v>
      </c>
      <c r="BN45" s="5">
        <f>BL45*100/BM48</f>
        <v>7.0175438596491224</v>
      </c>
    </row>
    <row r="46" spans="1:86">
      <c r="A46" t="s">
        <v>32</v>
      </c>
      <c r="E46">
        <v>1</v>
      </c>
      <c r="V46" s="2">
        <v>1</v>
      </c>
      <c r="BL46">
        <f t="shared" si="2"/>
        <v>2</v>
      </c>
      <c r="BN46" s="5">
        <f>BL46*100/BM48</f>
        <v>3.5087719298245612</v>
      </c>
    </row>
    <row r="47" spans="1:86">
      <c r="A47" t="s">
        <v>33</v>
      </c>
      <c r="L47">
        <v>1</v>
      </c>
      <c r="P47">
        <v>1</v>
      </c>
      <c r="U47">
        <v>1</v>
      </c>
      <c r="Y47">
        <v>1</v>
      </c>
      <c r="AB47">
        <v>1</v>
      </c>
      <c r="AG47" s="2">
        <v>1</v>
      </c>
      <c r="BA47" s="2">
        <v>1</v>
      </c>
      <c r="BB47" s="2">
        <v>1</v>
      </c>
      <c r="BE47">
        <v>1</v>
      </c>
      <c r="BL47">
        <f t="shared" si="2"/>
        <v>9</v>
      </c>
      <c r="BN47" s="5">
        <f>BL47*100/BM48</f>
        <v>15.789473684210526</v>
      </c>
    </row>
    <row r="48" spans="1:86">
      <c r="BM48">
        <f>SUM(BL41:BL47)</f>
        <v>57</v>
      </c>
    </row>
    <row r="49" spans="1:86" s="2" customFormat="1">
      <c r="A49" s="2" t="s">
        <v>135</v>
      </c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</row>
    <row r="50" spans="1:86">
      <c r="A50" t="s">
        <v>34</v>
      </c>
      <c r="B50">
        <v>1</v>
      </c>
      <c r="D50">
        <v>1</v>
      </c>
      <c r="F50">
        <v>1</v>
      </c>
      <c r="H50">
        <v>1</v>
      </c>
      <c r="I50">
        <v>1</v>
      </c>
      <c r="K50">
        <v>1</v>
      </c>
      <c r="L50">
        <v>1</v>
      </c>
      <c r="M50">
        <v>1</v>
      </c>
      <c r="N50">
        <v>1</v>
      </c>
      <c r="P50">
        <v>1</v>
      </c>
      <c r="T50">
        <v>1</v>
      </c>
      <c r="U50">
        <v>1</v>
      </c>
      <c r="V50" s="2">
        <v>1</v>
      </c>
      <c r="X50">
        <v>1</v>
      </c>
      <c r="Y50">
        <v>1</v>
      </c>
      <c r="Z50" s="2">
        <v>1</v>
      </c>
      <c r="AA50" s="2">
        <v>1</v>
      </c>
      <c r="AB50">
        <v>1</v>
      </c>
      <c r="AD50" s="2">
        <v>1</v>
      </c>
      <c r="AE50">
        <v>1</v>
      </c>
      <c r="AF50" s="2">
        <v>1</v>
      </c>
      <c r="AG50" s="2">
        <v>1</v>
      </c>
      <c r="AH50" s="2">
        <v>1</v>
      </c>
      <c r="AJ50" s="2">
        <v>1</v>
      </c>
      <c r="AK50" s="2">
        <v>1</v>
      </c>
      <c r="AO50" s="2">
        <v>1</v>
      </c>
      <c r="AQ50">
        <v>1</v>
      </c>
      <c r="AS50">
        <v>1</v>
      </c>
      <c r="AW50" s="2">
        <v>1</v>
      </c>
      <c r="AX50">
        <v>1</v>
      </c>
      <c r="AZ50">
        <v>1</v>
      </c>
      <c r="BB50" s="2">
        <v>1</v>
      </c>
      <c r="BD50" s="2">
        <v>1</v>
      </c>
      <c r="BG50">
        <v>1</v>
      </c>
      <c r="BH50">
        <v>1</v>
      </c>
      <c r="BL50">
        <f>SUM(B50:BK50)</f>
        <v>35</v>
      </c>
      <c r="BN50" s="5">
        <f>BL50*100/BM54</f>
        <v>68.627450980392155</v>
      </c>
    </row>
    <row r="51" spans="1:86">
      <c r="A51" t="s">
        <v>35</v>
      </c>
      <c r="C51">
        <v>1</v>
      </c>
      <c r="G51">
        <v>1</v>
      </c>
      <c r="AL51">
        <v>1</v>
      </c>
      <c r="AM51" s="2">
        <v>1</v>
      </c>
      <c r="AN51">
        <v>1</v>
      </c>
      <c r="AP51" s="2">
        <v>1</v>
      </c>
      <c r="AT51">
        <v>1</v>
      </c>
      <c r="AU51" s="2">
        <v>1</v>
      </c>
      <c r="AV51" s="2">
        <v>1</v>
      </c>
      <c r="BA51" s="2">
        <v>1</v>
      </c>
      <c r="BE51">
        <v>1</v>
      </c>
      <c r="BF51">
        <v>1</v>
      </c>
      <c r="BL51">
        <f>SUM(B51:BK51)</f>
        <v>12</v>
      </c>
      <c r="BN51" s="5">
        <f>BL51*100/BM54</f>
        <v>23.529411764705884</v>
      </c>
    </row>
    <row r="52" spans="1:86">
      <c r="A52" t="s">
        <v>36</v>
      </c>
      <c r="W52">
        <v>1</v>
      </c>
      <c r="BL52">
        <f>SUM(B52:BK52)</f>
        <v>1</v>
      </c>
      <c r="BN52" s="5">
        <f>BL52*100/BM54</f>
        <v>1.9607843137254901</v>
      </c>
    </row>
    <row r="53" spans="1:86">
      <c r="A53" t="s">
        <v>37</v>
      </c>
      <c r="E53">
        <v>1</v>
      </c>
      <c r="J53">
        <v>1</v>
      </c>
      <c r="AN53">
        <v>1</v>
      </c>
      <c r="BL53">
        <f>SUM(B53:BK53)</f>
        <v>3</v>
      </c>
      <c r="BN53" s="5">
        <f t="shared" ref="BN53" si="3">BL53*100/BM54</f>
        <v>5.882352941176471</v>
      </c>
    </row>
    <row r="54" spans="1:86">
      <c r="BM54">
        <f>SUM(BL50:BL53)</f>
        <v>51</v>
      </c>
    </row>
    <row r="55" spans="1:86" s="2" customFormat="1">
      <c r="A55" s="2" t="s">
        <v>136</v>
      </c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</row>
    <row r="56" spans="1:86">
      <c r="A56" t="s">
        <v>38</v>
      </c>
      <c r="B56">
        <v>1</v>
      </c>
      <c r="U56">
        <v>1</v>
      </c>
      <c r="V56" s="2">
        <v>1</v>
      </c>
      <c r="X56">
        <v>1</v>
      </c>
      <c r="Z56" s="2">
        <v>1</v>
      </c>
      <c r="AB56">
        <v>1</v>
      </c>
      <c r="AE56">
        <v>1</v>
      </c>
      <c r="AF56" s="2">
        <v>1</v>
      </c>
      <c r="AK56" s="2">
        <v>1</v>
      </c>
      <c r="AQ56">
        <v>1</v>
      </c>
      <c r="AW56" s="2">
        <v>1</v>
      </c>
      <c r="AZ56">
        <v>1</v>
      </c>
      <c r="BD56" s="2">
        <v>1</v>
      </c>
      <c r="BE56">
        <v>1</v>
      </c>
      <c r="BF56">
        <v>1</v>
      </c>
      <c r="BL56">
        <f t="shared" ref="BL56:BL71" si="4">SUM(B56:BK56)</f>
        <v>15</v>
      </c>
      <c r="BN56" s="5">
        <f>BL56*100/BM48</f>
        <v>26.315789473684209</v>
      </c>
    </row>
    <row r="57" spans="1:86">
      <c r="A57" t="s">
        <v>39</v>
      </c>
      <c r="B57">
        <v>1</v>
      </c>
      <c r="C57">
        <v>1</v>
      </c>
      <c r="D57">
        <v>1</v>
      </c>
      <c r="E57">
        <v>1</v>
      </c>
      <c r="G57">
        <v>1</v>
      </c>
      <c r="H57">
        <v>1</v>
      </c>
      <c r="I57">
        <v>1</v>
      </c>
      <c r="L57">
        <v>1</v>
      </c>
      <c r="M57">
        <v>1</v>
      </c>
      <c r="N57">
        <v>1</v>
      </c>
      <c r="P57">
        <v>1</v>
      </c>
      <c r="U57">
        <v>1</v>
      </c>
      <c r="W57">
        <v>1</v>
      </c>
      <c r="Y57">
        <v>1</v>
      </c>
      <c r="AB57">
        <v>1</v>
      </c>
      <c r="AC57">
        <v>1</v>
      </c>
      <c r="AK57" s="2">
        <v>1</v>
      </c>
      <c r="AW57" s="2">
        <v>1</v>
      </c>
      <c r="AX57">
        <v>1</v>
      </c>
      <c r="BE57">
        <v>1</v>
      </c>
      <c r="BF57">
        <v>1</v>
      </c>
      <c r="BL57">
        <f t="shared" si="4"/>
        <v>21</v>
      </c>
      <c r="BN57" s="5">
        <f>BL57*100/BM48</f>
        <v>36.842105263157897</v>
      </c>
    </row>
    <row r="58" spans="1:86">
      <c r="A58" t="s">
        <v>40</v>
      </c>
      <c r="V58" s="2">
        <v>1</v>
      </c>
      <c r="Z58" s="2">
        <v>1</v>
      </c>
      <c r="AA58" s="2">
        <v>1</v>
      </c>
      <c r="AC58">
        <v>1</v>
      </c>
      <c r="AD58" s="2">
        <v>1</v>
      </c>
      <c r="AE58">
        <v>1</v>
      </c>
      <c r="AK58" s="2">
        <v>1</v>
      </c>
      <c r="AM58" s="2">
        <v>1</v>
      </c>
      <c r="AO58" s="2">
        <v>1</v>
      </c>
      <c r="AS58">
        <v>1</v>
      </c>
      <c r="AV58" s="2">
        <v>1</v>
      </c>
      <c r="BB58" s="2">
        <v>1</v>
      </c>
      <c r="BD58" s="2">
        <v>1</v>
      </c>
      <c r="BE58">
        <v>1</v>
      </c>
      <c r="BF58">
        <v>1</v>
      </c>
      <c r="BH58">
        <v>1</v>
      </c>
      <c r="BL58">
        <f t="shared" si="4"/>
        <v>16</v>
      </c>
      <c r="BN58" s="5">
        <f>BL58*100/BM48</f>
        <v>28.07017543859649</v>
      </c>
    </row>
    <row r="59" spans="1:86">
      <c r="A59" t="s">
        <v>41</v>
      </c>
      <c r="B59">
        <v>1</v>
      </c>
      <c r="M59">
        <v>1</v>
      </c>
      <c r="U59">
        <v>1</v>
      </c>
      <c r="AC59">
        <v>1</v>
      </c>
      <c r="AD59" s="2">
        <v>1</v>
      </c>
      <c r="AG59" s="2">
        <v>1</v>
      </c>
      <c r="AJ59" s="2">
        <v>1</v>
      </c>
      <c r="AK59" s="2">
        <v>1</v>
      </c>
      <c r="AL59">
        <v>1</v>
      </c>
      <c r="AN59">
        <v>1</v>
      </c>
      <c r="AO59" s="2">
        <v>1</v>
      </c>
      <c r="AQ59">
        <v>1</v>
      </c>
      <c r="AT59">
        <v>1</v>
      </c>
      <c r="AV59" s="2">
        <v>1</v>
      </c>
      <c r="AZ59">
        <v>1</v>
      </c>
      <c r="BB59" s="2">
        <v>1</v>
      </c>
      <c r="BD59" s="2">
        <v>1</v>
      </c>
      <c r="BG59">
        <v>1</v>
      </c>
      <c r="BL59">
        <f t="shared" si="4"/>
        <v>18</v>
      </c>
      <c r="BN59" s="5">
        <f>BL59*100/BM48</f>
        <v>31.578947368421051</v>
      </c>
    </row>
    <row r="60" spans="1:86">
      <c r="A60" t="s">
        <v>42</v>
      </c>
      <c r="AA60" s="2">
        <v>1</v>
      </c>
      <c r="AC60">
        <v>1</v>
      </c>
      <c r="AG60" s="2">
        <v>1</v>
      </c>
      <c r="AK60" s="2">
        <v>1</v>
      </c>
      <c r="AO60" s="2">
        <v>1</v>
      </c>
      <c r="AW60" s="2">
        <v>1</v>
      </c>
      <c r="BE60">
        <v>1</v>
      </c>
      <c r="BL60">
        <f t="shared" si="4"/>
        <v>7</v>
      </c>
      <c r="BN60" s="5">
        <f>BL60*100/BM48</f>
        <v>12.280701754385966</v>
      </c>
    </row>
    <row r="61" spans="1:86">
      <c r="A61" t="s">
        <v>43</v>
      </c>
      <c r="B61">
        <v>1</v>
      </c>
      <c r="F61">
        <v>1</v>
      </c>
      <c r="J61">
        <v>1</v>
      </c>
      <c r="T61">
        <v>1</v>
      </c>
      <c r="Z61" s="2">
        <v>1</v>
      </c>
      <c r="AC61">
        <v>1</v>
      </c>
      <c r="AF61" s="2">
        <v>1</v>
      </c>
      <c r="AH61" s="2">
        <v>1</v>
      </c>
      <c r="AJ61" s="2">
        <v>1</v>
      </c>
      <c r="AL61">
        <v>1</v>
      </c>
      <c r="AM61" s="2">
        <v>1</v>
      </c>
      <c r="AN61">
        <v>1</v>
      </c>
      <c r="AP61" s="2">
        <v>1</v>
      </c>
      <c r="AQ61">
        <v>1</v>
      </c>
      <c r="AU61" s="2">
        <v>1</v>
      </c>
      <c r="AV61" s="2">
        <v>1</v>
      </c>
      <c r="AW61" s="2">
        <v>1</v>
      </c>
      <c r="BB61" s="2">
        <v>1</v>
      </c>
      <c r="BE61">
        <v>1</v>
      </c>
      <c r="BH61">
        <v>1</v>
      </c>
      <c r="BL61">
        <f t="shared" si="4"/>
        <v>20</v>
      </c>
      <c r="BN61" s="5">
        <f>BL61*100/BM48</f>
        <v>35.087719298245617</v>
      </c>
    </row>
    <row r="62" spans="1:86">
      <c r="A62" t="s">
        <v>44</v>
      </c>
      <c r="B62">
        <v>1</v>
      </c>
      <c r="T62">
        <v>1</v>
      </c>
      <c r="U62">
        <v>1</v>
      </c>
      <c r="W62">
        <v>1</v>
      </c>
      <c r="AB62">
        <v>1</v>
      </c>
      <c r="AC62">
        <v>1</v>
      </c>
      <c r="AD62" s="2">
        <v>1</v>
      </c>
      <c r="AZ62">
        <v>1</v>
      </c>
      <c r="BB62" s="2">
        <v>1</v>
      </c>
      <c r="BE62">
        <v>1</v>
      </c>
      <c r="BL62">
        <f t="shared" si="4"/>
        <v>10</v>
      </c>
      <c r="BN62" s="5">
        <f>BL62*100/BM48</f>
        <v>17.543859649122808</v>
      </c>
    </row>
    <row r="63" spans="1:86">
      <c r="A63" t="s">
        <v>45</v>
      </c>
      <c r="AB63">
        <v>1</v>
      </c>
      <c r="AC63">
        <v>1</v>
      </c>
      <c r="AD63" s="2">
        <v>1</v>
      </c>
      <c r="AJ63" s="2">
        <v>1</v>
      </c>
      <c r="BE63">
        <v>1</v>
      </c>
      <c r="BL63">
        <f t="shared" si="4"/>
        <v>5</v>
      </c>
      <c r="BN63" s="5">
        <f>BL63*100/BM48</f>
        <v>8.7719298245614041</v>
      </c>
    </row>
    <row r="64" spans="1:86">
      <c r="A64" t="s">
        <v>46</v>
      </c>
      <c r="G64">
        <v>1</v>
      </c>
      <c r="M64">
        <v>1</v>
      </c>
      <c r="AC64">
        <v>1</v>
      </c>
      <c r="AF64" s="2">
        <v>1</v>
      </c>
      <c r="AG64" s="2">
        <v>1</v>
      </c>
      <c r="AJ64" s="2">
        <v>1</v>
      </c>
      <c r="AS64">
        <v>1</v>
      </c>
      <c r="AU64" s="2">
        <v>1</v>
      </c>
      <c r="AV64" s="2">
        <v>1</v>
      </c>
      <c r="AZ64">
        <v>1</v>
      </c>
      <c r="BL64">
        <f t="shared" si="4"/>
        <v>10</v>
      </c>
      <c r="BN64" s="5">
        <f>BL64*100/BM48</f>
        <v>17.543859649122808</v>
      </c>
    </row>
    <row r="65" spans="1:86">
      <c r="A65" t="s">
        <v>47</v>
      </c>
      <c r="E65">
        <v>1</v>
      </c>
      <c r="W65">
        <v>1</v>
      </c>
      <c r="AB65">
        <v>1</v>
      </c>
      <c r="AC65">
        <v>1</v>
      </c>
      <c r="AE65">
        <v>1</v>
      </c>
      <c r="AK65" s="2">
        <v>1</v>
      </c>
      <c r="BL65">
        <f t="shared" si="4"/>
        <v>6</v>
      </c>
      <c r="BN65" s="5">
        <f>BL65*100/BM48</f>
        <v>10.526315789473685</v>
      </c>
    </row>
    <row r="66" spans="1:86">
      <c r="A66" t="s">
        <v>48</v>
      </c>
      <c r="AC66">
        <v>1</v>
      </c>
      <c r="AL66">
        <v>1</v>
      </c>
      <c r="BL66">
        <f t="shared" si="4"/>
        <v>2</v>
      </c>
      <c r="BN66" s="5">
        <f>BL66*100/BM48</f>
        <v>3.5087719298245612</v>
      </c>
    </row>
    <row r="67" spans="1:86">
      <c r="A67" t="s">
        <v>49</v>
      </c>
      <c r="D67">
        <v>1</v>
      </c>
      <c r="E67">
        <v>1</v>
      </c>
      <c r="I67">
        <v>1</v>
      </c>
      <c r="J67">
        <v>1</v>
      </c>
      <c r="N67">
        <v>1</v>
      </c>
      <c r="W67">
        <v>1</v>
      </c>
      <c r="AK67" s="2">
        <v>1</v>
      </c>
      <c r="AN67">
        <v>1</v>
      </c>
      <c r="AZ67">
        <v>1</v>
      </c>
      <c r="BE67">
        <v>1</v>
      </c>
      <c r="BG67">
        <v>1</v>
      </c>
      <c r="BL67">
        <f t="shared" si="4"/>
        <v>11</v>
      </c>
      <c r="BN67" s="5">
        <f>BL67*100/BM48</f>
        <v>19.298245614035089</v>
      </c>
    </row>
    <row r="68" spans="1:86">
      <c r="A68" t="s">
        <v>50</v>
      </c>
      <c r="T68">
        <v>1</v>
      </c>
      <c r="AD68" s="2">
        <v>1</v>
      </c>
      <c r="BA68" s="2">
        <v>1</v>
      </c>
      <c r="BL68">
        <f t="shared" si="4"/>
        <v>3</v>
      </c>
      <c r="BN68" s="5">
        <f>BL68*100/BM48</f>
        <v>5.2631578947368425</v>
      </c>
    </row>
    <row r="69" spans="1:86">
      <c r="A69" t="s">
        <v>51</v>
      </c>
      <c r="BG69">
        <v>1</v>
      </c>
      <c r="BL69">
        <f t="shared" si="4"/>
        <v>1</v>
      </c>
      <c r="BN69" s="5">
        <f>BL69*100/BM48</f>
        <v>1.7543859649122806</v>
      </c>
    </row>
    <row r="70" spans="1:86">
      <c r="A70" t="s">
        <v>52</v>
      </c>
      <c r="D70">
        <v>1</v>
      </c>
      <c r="BL70">
        <f t="shared" si="4"/>
        <v>1</v>
      </c>
      <c r="BN70" s="5">
        <f>BL70*100/BM48</f>
        <v>1.7543859649122806</v>
      </c>
    </row>
    <row r="71" spans="1:86">
      <c r="A71" t="s">
        <v>53</v>
      </c>
      <c r="J71">
        <v>1</v>
      </c>
      <c r="K71">
        <v>1</v>
      </c>
      <c r="N71">
        <v>1</v>
      </c>
      <c r="AC71">
        <v>1</v>
      </c>
      <c r="AK71" s="2">
        <v>1</v>
      </c>
      <c r="AL71">
        <v>1</v>
      </c>
      <c r="AX71">
        <v>1</v>
      </c>
      <c r="BL71">
        <f t="shared" si="4"/>
        <v>7</v>
      </c>
      <c r="BN71" s="5">
        <f>BL71*100/BM48</f>
        <v>12.280701754385966</v>
      </c>
    </row>
    <row r="73" spans="1:86" s="2" customFormat="1">
      <c r="A73" s="2" t="s">
        <v>137</v>
      </c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</row>
    <row r="74" spans="1:86">
      <c r="A74" t="s">
        <v>54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P74">
        <v>1</v>
      </c>
      <c r="T74">
        <v>1</v>
      </c>
      <c r="U74">
        <v>1</v>
      </c>
      <c r="V74" s="2">
        <v>1</v>
      </c>
      <c r="W74">
        <v>1</v>
      </c>
      <c r="X74">
        <v>1</v>
      </c>
      <c r="Y74">
        <v>1</v>
      </c>
      <c r="Z74" s="2">
        <v>1</v>
      </c>
      <c r="AA74" s="2">
        <v>1</v>
      </c>
      <c r="AB74">
        <v>1</v>
      </c>
      <c r="AC74">
        <v>1</v>
      </c>
      <c r="AD74" s="2">
        <v>1</v>
      </c>
      <c r="AF74" s="2">
        <v>1</v>
      </c>
      <c r="AG74" s="2">
        <v>1</v>
      </c>
      <c r="AH74" s="2">
        <v>1</v>
      </c>
      <c r="AJ74" s="2">
        <v>1</v>
      </c>
      <c r="AK74" s="2">
        <v>1</v>
      </c>
      <c r="AL74">
        <v>1</v>
      </c>
      <c r="AM74" s="2">
        <v>1</v>
      </c>
      <c r="AO74" s="2">
        <v>1</v>
      </c>
      <c r="AP74" s="2">
        <v>1</v>
      </c>
      <c r="AQ74">
        <v>1</v>
      </c>
      <c r="AS74">
        <v>1</v>
      </c>
      <c r="AT74">
        <v>1</v>
      </c>
      <c r="AU74" s="2">
        <v>1</v>
      </c>
      <c r="AV74" s="2">
        <v>1</v>
      </c>
      <c r="AW74" s="2">
        <v>1</v>
      </c>
      <c r="AX74">
        <v>1</v>
      </c>
      <c r="AZ74">
        <v>1</v>
      </c>
      <c r="BA74" s="2">
        <v>1</v>
      </c>
      <c r="BB74" s="2">
        <v>1</v>
      </c>
      <c r="BD74" s="2">
        <v>1</v>
      </c>
      <c r="BE74">
        <v>1</v>
      </c>
      <c r="BF74">
        <v>1</v>
      </c>
      <c r="BG74">
        <v>1</v>
      </c>
      <c r="BH74">
        <v>1</v>
      </c>
      <c r="BL74">
        <f>SUM(B74:BK74)</f>
        <v>49</v>
      </c>
      <c r="BN74" s="5">
        <f>BL74*100/BM76</f>
        <v>94.230769230769226</v>
      </c>
    </row>
    <row r="75" spans="1:86">
      <c r="A75" t="s">
        <v>55</v>
      </c>
      <c r="AE75">
        <v>1</v>
      </c>
      <c r="AN75">
        <v>1</v>
      </c>
      <c r="AX75">
        <v>1</v>
      </c>
      <c r="BL75">
        <f>SUM(B75:BK75)</f>
        <v>3</v>
      </c>
      <c r="BN75" s="5">
        <f>BL75*100/BM76</f>
        <v>5.7692307692307692</v>
      </c>
    </row>
    <row r="76" spans="1:86">
      <c r="BM76">
        <f>SUM(BL74+BL75)</f>
        <v>52</v>
      </c>
    </row>
    <row r="77" spans="1:86" s="2" customFormat="1">
      <c r="A77" s="2" t="s">
        <v>138</v>
      </c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</row>
    <row r="78" spans="1:86">
      <c r="A78" t="s">
        <v>56</v>
      </c>
      <c r="B78">
        <v>1</v>
      </c>
      <c r="C78">
        <v>1</v>
      </c>
      <c r="E78">
        <v>1</v>
      </c>
      <c r="G78">
        <v>1</v>
      </c>
      <c r="J78">
        <v>1</v>
      </c>
      <c r="K78">
        <v>1</v>
      </c>
      <c r="M78">
        <v>1</v>
      </c>
      <c r="N78">
        <v>1</v>
      </c>
      <c r="U78">
        <v>1</v>
      </c>
      <c r="V78" s="2">
        <v>1</v>
      </c>
      <c r="W78">
        <v>1</v>
      </c>
      <c r="X78">
        <v>1</v>
      </c>
      <c r="Z78" s="2">
        <v>1</v>
      </c>
      <c r="AA78" s="2">
        <v>1</v>
      </c>
      <c r="AB78">
        <v>1</v>
      </c>
      <c r="AC78">
        <v>1</v>
      </c>
      <c r="AE78">
        <v>1</v>
      </c>
      <c r="AF78" s="2">
        <v>1</v>
      </c>
      <c r="AG78" s="2">
        <v>1</v>
      </c>
      <c r="AH78" s="2">
        <v>1</v>
      </c>
      <c r="AJ78" s="2">
        <v>1</v>
      </c>
      <c r="AK78" s="2">
        <v>1</v>
      </c>
      <c r="AL78">
        <v>1</v>
      </c>
      <c r="AM78" s="2">
        <v>1</v>
      </c>
      <c r="AN78">
        <v>1</v>
      </c>
      <c r="AO78" s="2">
        <v>1</v>
      </c>
      <c r="AS78">
        <v>1</v>
      </c>
      <c r="AT78">
        <v>1</v>
      </c>
      <c r="AU78" s="2">
        <v>1</v>
      </c>
      <c r="AX78">
        <v>1</v>
      </c>
      <c r="BB78" s="2">
        <v>1</v>
      </c>
      <c r="BD78" s="2">
        <v>1</v>
      </c>
      <c r="BE78">
        <v>1</v>
      </c>
      <c r="BF78">
        <v>1</v>
      </c>
      <c r="BH78">
        <v>1</v>
      </c>
      <c r="BL78">
        <f t="shared" ref="BL78:BL83" si="5">SUM(B78:BK78)</f>
        <v>35</v>
      </c>
      <c r="BN78" s="5">
        <f>BL78*100/BM84</f>
        <v>53.030303030303031</v>
      </c>
    </row>
    <row r="79" spans="1:86">
      <c r="A79" t="s">
        <v>57</v>
      </c>
      <c r="AC79">
        <v>1</v>
      </c>
      <c r="AG79" s="2">
        <v>1</v>
      </c>
      <c r="AK79" s="2">
        <v>1</v>
      </c>
      <c r="AN79">
        <v>1</v>
      </c>
      <c r="BL79">
        <f t="shared" si="5"/>
        <v>4</v>
      </c>
      <c r="BN79" s="5">
        <f>BL79*100/BM84</f>
        <v>6.0606060606060606</v>
      </c>
    </row>
    <row r="80" spans="1:86">
      <c r="A80" t="s">
        <v>58</v>
      </c>
      <c r="D80">
        <v>1</v>
      </c>
      <c r="E80">
        <v>1</v>
      </c>
      <c r="AK80" s="2">
        <v>1</v>
      </c>
      <c r="BE80">
        <v>1</v>
      </c>
      <c r="BL80">
        <f t="shared" si="5"/>
        <v>4</v>
      </c>
      <c r="BN80" s="5">
        <f>BL80*100/BM84</f>
        <v>6.0606060606060606</v>
      </c>
    </row>
    <row r="81" spans="1:86">
      <c r="A81" t="s">
        <v>59</v>
      </c>
      <c r="BL81">
        <f t="shared" si="5"/>
        <v>0</v>
      </c>
      <c r="BN81" s="5">
        <f>BL81*100/BM84</f>
        <v>0</v>
      </c>
    </row>
    <row r="82" spans="1:86">
      <c r="A82" t="s">
        <v>60</v>
      </c>
      <c r="J82">
        <v>1</v>
      </c>
      <c r="N82">
        <v>1</v>
      </c>
      <c r="W82">
        <v>1</v>
      </c>
      <c r="AB82">
        <v>1</v>
      </c>
      <c r="AC82">
        <v>1</v>
      </c>
      <c r="BE82">
        <v>1</v>
      </c>
      <c r="BL82">
        <f t="shared" si="5"/>
        <v>6</v>
      </c>
      <c r="BN82" s="5">
        <f>BL82*100/BM84</f>
        <v>9.0909090909090917</v>
      </c>
    </row>
    <row r="83" spans="1:86">
      <c r="A83" t="s">
        <v>61</v>
      </c>
      <c r="F83">
        <v>1</v>
      </c>
      <c r="H83">
        <v>1</v>
      </c>
      <c r="I83">
        <v>1</v>
      </c>
      <c r="L83">
        <v>1</v>
      </c>
      <c r="P83">
        <v>1</v>
      </c>
      <c r="T83">
        <v>1</v>
      </c>
      <c r="Y83">
        <v>1</v>
      </c>
      <c r="AC83">
        <v>1</v>
      </c>
      <c r="AD83" s="2">
        <v>1</v>
      </c>
      <c r="AP83" s="2">
        <v>1</v>
      </c>
      <c r="AQ83">
        <v>1</v>
      </c>
      <c r="AV83" s="2">
        <v>1</v>
      </c>
      <c r="AW83" s="2">
        <v>1</v>
      </c>
      <c r="AZ83">
        <v>1</v>
      </c>
      <c r="BA83" s="2">
        <v>1</v>
      </c>
      <c r="BB83" s="2">
        <v>1</v>
      </c>
      <c r="BG83">
        <v>1</v>
      </c>
      <c r="BL83">
        <f t="shared" si="5"/>
        <v>17</v>
      </c>
      <c r="BN83" s="5">
        <f t="shared" ref="BN83" si="6">BL83*100/BM84</f>
        <v>25.757575757575758</v>
      </c>
    </row>
    <row r="84" spans="1:86">
      <c r="BM84">
        <f>SUM(BL78:BL83)</f>
        <v>66</v>
      </c>
    </row>
    <row r="85" spans="1:86" s="2" customFormat="1">
      <c r="A85" s="2" t="s">
        <v>139</v>
      </c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</row>
    <row r="86" spans="1:86">
      <c r="A86" t="s">
        <v>62</v>
      </c>
      <c r="C86">
        <v>1</v>
      </c>
      <c r="F86">
        <v>1</v>
      </c>
      <c r="G86">
        <v>1</v>
      </c>
      <c r="J86">
        <v>1</v>
      </c>
      <c r="K86">
        <v>1</v>
      </c>
      <c r="M86">
        <v>1</v>
      </c>
      <c r="N86">
        <v>1</v>
      </c>
      <c r="P86">
        <v>1</v>
      </c>
      <c r="W86">
        <v>1</v>
      </c>
      <c r="Y86">
        <v>1</v>
      </c>
      <c r="AB86">
        <v>1</v>
      </c>
      <c r="AC86">
        <v>1</v>
      </c>
      <c r="AF86" s="2">
        <v>1</v>
      </c>
      <c r="AK86" s="2">
        <v>1</v>
      </c>
      <c r="AN86">
        <v>1</v>
      </c>
      <c r="AO86" s="2">
        <v>1</v>
      </c>
      <c r="AS86">
        <v>1</v>
      </c>
      <c r="AT86">
        <v>1</v>
      </c>
      <c r="AW86" s="2">
        <v>1</v>
      </c>
      <c r="BE86">
        <v>1</v>
      </c>
      <c r="BF86">
        <v>1</v>
      </c>
      <c r="BL86">
        <f>SUM(B86:BK86)</f>
        <v>21</v>
      </c>
      <c r="BN86" s="5">
        <f>BL86*100/BM48</f>
        <v>36.842105263157897</v>
      </c>
    </row>
    <row r="87" spans="1:86">
      <c r="A87" t="s">
        <v>63</v>
      </c>
      <c r="B87">
        <v>1</v>
      </c>
      <c r="D87">
        <v>1</v>
      </c>
      <c r="E87">
        <v>1</v>
      </c>
      <c r="F87">
        <v>1</v>
      </c>
      <c r="H87">
        <v>1</v>
      </c>
      <c r="J87">
        <v>1</v>
      </c>
      <c r="AD87" s="2">
        <v>1</v>
      </c>
      <c r="AE87">
        <v>1</v>
      </c>
      <c r="AG87" s="2">
        <v>1</v>
      </c>
      <c r="AH87" s="2">
        <v>1</v>
      </c>
      <c r="AJ87" s="2">
        <v>1</v>
      </c>
      <c r="AK87" s="2">
        <v>1</v>
      </c>
      <c r="AL87">
        <v>1</v>
      </c>
      <c r="AM87" s="2">
        <v>1</v>
      </c>
      <c r="AQ87">
        <v>1</v>
      </c>
      <c r="AU87" s="2">
        <v>1</v>
      </c>
      <c r="AV87" s="2">
        <v>1</v>
      </c>
      <c r="AZ87">
        <v>1</v>
      </c>
      <c r="BA87" s="2">
        <v>1</v>
      </c>
      <c r="BB87" s="2">
        <v>1</v>
      </c>
      <c r="BD87" s="2">
        <v>1</v>
      </c>
      <c r="BF87">
        <v>1</v>
      </c>
      <c r="BH87">
        <v>1</v>
      </c>
      <c r="BL87">
        <f>SUM(B87:BK87)</f>
        <v>23</v>
      </c>
      <c r="BN87" s="5">
        <f>BL87*100/BM48</f>
        <v>40.350877192982459</v>
      </c>
    </row>
    <row r="88" spans="1:86">
      <c r="A88" t="s">
        <v>64</v>
      </c>
      <c r="V88" s="2">
        <v>1</v>
      </c>
      <c r="AE88">
        <v>1</v>
      </c>
      <c r="AX88">
        <v>1</v>
      </c>
      <c r="BG88">
        <v>1</v>
      </c>
      <c r="BH88">
        <v>1</v>
      </c>
      <c r="BL88">
        <f>SUM(B88:BK88)</f>
        <v>5</v>
      </c>
      <c r="BN88" s="5">
        <f>BL88*100/BM48</f>
        <v>8.7719298245614041</v>
      </c>
    </row>
    <row r="89" spans="1:86">
      <c r="A89" t="s">
        <v>59</v>
      </c>
      <c r="U89">
        <v>1</v>
      </c>
      <c r="Z89" s="2">
        <v>1</v>
      </c>
      <c r="AA89" s="2">
        <v>1</v>
      </c>
      <c r="AC89">
        <v>1</v>
      </c>
      <c r="AK89" s="2">
        <v>1</v>
      </c>
      <c r="BL89">
        <f>SUM(B89:BK89)</f>
        <v>5</v>
      </c>
      <c r="BN89" s="5">
        <f>BL89*100/BM48</f>
        <v>8.7719298245614041</v>
      </c>
    </row>
    <row r="90" spans="1:86">
      <c r="A90" t="s">
        <v>65</v>
      </c>
      <c r="D90">
        <v>1</v>
      </c>
      <c r="E90">
        <v>1</v>
      </c>
      <c r="F90">
        <v>1</v>
      </c>
      <c r="I90">
        <v>1</v>
      </c>
      <c r="L90">
        <v>1</v>
      </c>
      <c r="N90">
        <v>1</v>
      </c>
      <c r="W90">
        <v>1</v>
      </c>
      <c r="X90">
        <v>1</v>
      </c>
      <c r="AC90">
        <v>1</v>
      </c>
      <c r="AK90" s="2">
        <v>1</v>
      </c>
      <c r="AN90">
        <v>1</v>
      </c>
      <c r="AP90" s="2">
        <v>1</v>
      </c>
      <c r="BL90">
        <f>SUM(B90:BK90)</f>
        <v>12</v>
      </c>
      <c r="BN90" s="5">
        <f>BL90*100/BM48</f>
        <v>21.05263157894737</v>
      </c>
    </row>
    <row r="91" spans="1:86">
      <c r="BM91">
        <f>SUM(BL85:BL90)</f>
        <v>66</v>
      </c>
    </row>
    <row r="92" spans="1:86" s="2" customFormat="1">
      <c r="A92" s="2" t="s">
        <v>140</v>
      </c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</row>
    <row r="93" spans="1:86">
      <c r="A93" t="s">
        <v>66</v>
      </c>
      <c r="V93" s="2">
        <v>1</v>
      </c>
      <c r="AC93">
        <v>1</v>
      </c>
      <c r="AK93" s="2">
        <v>1</v>
      </c>
      <c r="AV93" s="2">
        <v>1</v>
      </c>
      <c r="BB93" s="2">
        <v>1</v>
      </c>
      <c r="BE93">
        <v>1</v>
      </c>
      <c r="BL93">
        <f t="shared" ref="BL93:BL98" si="7">SUM(B93:BK93)</f>
        <v>6</v>
      </c>
      <c r="BN93" s="5">
        <f>BL93*100/BM48</f>
        <v>10.526315789473685</v>
      </c>
    </row>
    <row r="94" spans="1:86">
      <c r="A94" t="s">
        <v>67</v>
      </c>
      <c r="D94">
        <v>1</v>
      </c>
      <c r="E94">
        <v>1</v>
      </c>
      <c r="F94">
        <v>1</v>
      </c>
      <c r="G94">
        <v>1</v>
      </c>
      <c r="J94">
        <v>1</v>
      </c>
      <c r="L94">
        <v>1</v>
      </c>
      <c r="T94">
        <v>1</v>
      </c>
      <c r="V94" s="2">
        <v>1</v>
      </c>
      <c r="W94">
        <v>1</v>
      </c>
      <c r="X94">
        <v>1</v>
      </c>
      <c r="Y94">
        <v>1</v>
      </c>
      <c r="Z94" s="2">
        <v>1</v>
      </c>
      <c r="AA94" s="2">
        <v>1</v>
      </c>
      <c r="AC94">
        <v>1</v>
      </c>
      <c r="AD94" s="2">
        <v>1</v>
      </c>
      <c r="AE94">
        <v>1</v>
      </c>
      <c r="AG94" s="2">
        <v>1</v>
      </c>
      <c r="AH94" s="2">
        <v>1</v>
      </c>
      <c r="AK94" s="2">
        <v>1</v>
      </c>
      <c r="AM94" s="2">
        <v>1</v>
      </c>
      <c r="AO94" s="2">
        <v>1</v>
      </c>
      <c r="AP94" s="2">
        <v>1</v>
      </c>
      <c r="AQ94">
        <v>1</v>
      </c>
      <c r="AS94">
        <v>1</v>
      </c>
      <c r="AV94" s="2">
        <v>1</v>
      </c>
      <c r="AW94" s="2">
        <v>1</v>
      </c>
      <c r="BA94" s="2">
        <v>1</v>
      </c>
      <c r="BB94" s="2">
        <v>1</v>
      </c>
      <c r="BE94">
        <v>1</v>
      </c>
      <c r="BG94">
        <v>1</v>
      </c>
      <c r="BL94">
        <f t="shared" si="7"/>
        <v>30</v>
      </c>
      <c r="BN94" s="5">
        <f>BL94*100/BM48</f>
        <v>52.631578947368418</v>
      </c>
    </row>
    <row r="95" spans="1:86">
      <c r="A95" t="s">
        <v>68</v>
      </c>
      <c r="B95">
        <v>1</v>
      </c>
      <c r="C95">
        <v>1</v>
      </c>
      <c r="H95">
        <v>1</v>
      </c>
      <c r="K95">
        <v>1</v>
      </c>
      <c r="P95">
        <v>1</v>
      </c>
      <c r="AB95">
        <v>1</v>
      </c>
      <c r="AC95">
        <v>1</v>
      </c>
      <c r="AG95" s="2">
        <v>1</v>
      </c>
      <c r="AJ95" s="2">
        <v>1</v>
      </c>
      <c r="AK95" s="2">
        <v>1</v>
      </c>
      <c r="AL95">
        <v>1</v>
      </c>
      <c r="AN95">
        <v>1</v>
      </c>
      <c r="AT95">
        <v>1</v>
      </c>
      <c r="AU95" s="2">
        <v>1</v>
      </c>
      <c r="AV95" s="2">
        <v>1</v>
      </c>
      <c r="AW95" s="2">
        <v>1</v>
      </c>
      <c r="AX95">
        <v>1</v>
      </c>
      <c r="BE95">
        <v>1</v>
      </c>
      <c r="BF95">
        <v>1</v>
      </c>
      <c r="BH95">
        <v>1</v>
      </c>
      <c r="BL95">
        <f t="shared" si="7"/>
        <v>20</v>
      </c>
      <c r="BN95" s="5">
        <f>BL95*100/BM48</f>
        <v>35.087719298245617</v>
      </c>
    </row>
    <row r="96" spans="1:86">
      <c r="A96" t="s">
        <v>69</v>
      </c>
      <c r="E96">
        <v>1</v>
      </c>
      <c r="N96">
        <v>1</v>
      </c>
      <c r="U96">
        <v>1</v>
      </c>
      <c r="W96">
        <v>1</v>
      </c>
      <c r="AK96" s="2">
        <v>1</v>
      </c>
      <c r="AV96" s="2">
        <v>1</v>
      </c>
      <c r="BF96">
        <v>1</v>
      </c>
      <c r="BL96">
        <f t="shared" si="7"/>
        <v>7</v>
      </c>
      <c r="BN96" s="5">
        <f>BL96*100/BM48</f>
        <v>12.280701754385966</v>
      </c>
    </row>
    <row r="97" spans="1:86">
      <c r="A97" t="s">
        <v>70</v>
      </c>
      <c r="G97">
        <v>1</v>
      </c>
      <c r="I97">
        <v>1</v>
      </c>
      <c r="M97">
        <v>1</v>
      </c>
      <c r="AF97" s="2">
        <v>1</v>
      </c>
      <c r="AQ97">
        <v>1</v>
      </c>
      <c r="AZ97">
        <v>1</v>
      </c>
      <c r="BE97">
        <v>1</v>
      </c>
      <c r="BL97">
        <f t="shared" si="7"/>
        <v>7</v>
      </c>
      <c r="BN97" s="5">
        <f>BL97*100/BM48</f>
        <v>12.280701754385966</v>
      </c>
    </row>
    <row r="98" spans="1:86">
      <c r="A98" t="s">
        <v>71</v>
      </c>
      <c r="L98">
        <v>1</v>
      </c>
      <c r="N98">
        <v>1</v>
      </c>
      <c r="W98">
        <v>1</v>
      </c>
      <c r="AB98">
        <v>1</v>
      </c>
      <c r="AC98">
        <v>1</v>
      </c>
      <c r="AF98" s="2">
        <v>1</v>
      </c>
      <c r="AK98" s="2">
        <v>1</v>
      </c>
      <c r="AQ98">
        <v>1</v>
      </c>
      <c r="AX98">
        <v>1</v>
      </c>
      <c r="AZ98">
        <v>1</v>
      </c>
      <c r="BD98" s="2">
        <v>1</v>
      </c>
      <c r="BE98">
        <v>1</v>
      </c>
      <c r="BH98">
        <v>1</v>
      </c>
      <c r="BL98">
        <f t="shared" si="7"/>
        <v>13</v>
      </c>
      <c r="BN98" s="5">
        <f>BL98*100/BM48</f>
        <v>22.807017543859651</v>
      </c>
    </row>
    <row r="99" spans="1:86">
      <c r="BM99">
        <f>SUM(BL93:BL98)</f>
        <v>83</v>
      </c>
    </row>
    <row r="100" spans="1:86" s="2" customFormat="1">
      <c r="A100" s="2" t="s">
        <v>141</v>
      </c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</row>
    <row r="101" spans="1:86">
      <c r="A101" t="s">
        <v>72</v>
      </c>
      <c r="F101">
        <v>1</v>
      </c>
      <c r="M101">
        <v>1</v>
      </c>
      <c r="AD101" s="2">
        <v>1</v>
      </c>
      <c r="AN101">
        <v>1</v>
      </c>
      <c r="AT101">
        <v>1</v>
      </c>
      <c r="AX101">
        <v>1</v>
      </c>
      <c r="BL101">
        <f>SUM(B101:BK101)</f>
        <v>6</v>
      </c>
      <c r="BN101" s="5">
        <f>BL101*100/BM104</f>
        <v>11.764705882352942</v>
      </c>
    </row>
    <row r="102" spans="1:86">
      <c r="A102" t="s">
        <v>73</v>
      </c>
      <c r="J102">
        <v>1</v>
      </c>
      <c r="AF102" s="2">
        <v>1</v>
      </c>
      <c r="AH102" s="2">
        <v>1</v>
      </c>
      <c r="AJ102" s="2">
        <v>1</v>
      </c>
      <c r="BA102" s="2">
        <v>1</v>
      </c>
      <c r="BL102">
        <f>SUM(B102:BK102)</f>
        <v>5</v>
      </c>
      <c r="BN102" s="5">
        <f>BL102*100/BM104</f>
        <v>9.8039215686274517</v>
      </c>
    </row>
    <row r="103" spans="1:86">
      <c r="A103" t="s">
        <v>74</v>
      </c>
      <c r="B103">
        <v>1</v>
      </c>
      <c r="C103">
        <v>1</v>
      </c>
      <c r="D103">
        <v>1</v>
      </c>
      <c r="E103">
        <v>1</v>
      </c>
      <c r="G103">
        <v>1</v>
      </c>
      <c r="H103">
        <v>1</v>
      </c>
      <c r="I103">
        <v>1</v>
      </c>
      <c r="K103">
        <v>1</v>
      </c>
      <c r="L103">
        <v>1</v>
      </c>
      <c r="N103">
        <v>1</v>
      </c>
      <c r="P103">
        <v>1</v>
      </c>
      <c r="T103">
        <v>1</v>
      </c>
      <c r="U103">
        <v>1</v>
      </c>
      <c r="V103" s="2">
        <v>1</v>
      </c>
      <c r="W103">
        <v>1</v>
      </c>
      <c r="X103">
        <v>1</v>
      </c>
      <c r="Y103">
        <v>1</v>
      </c>
      <c r="Z103" s="2">
        <v>1</v>
      </c>
      <c r="AA103" s="2">
        <v>1</v>
      </c>
      <c r="AB103">
        <v>1</v>
      </c>
      <c r="AC103">
        <v>1</v>
      </c>
      <c r="AE103">
        <v>1</v>
      </c>
      <c r="AG103" s="2">
        <v>1</v>
      </c>
      <c r="AK103" s="2">
        <v>1</v>
      </c>
      <c r="AL103">
        <v>1</v>
      </c>
      <c r="AM103" s="2">
        <v>1</v>
      </c>
      <c r="AO103" s="2">
        <v>1</v>
      </c>
      <c r="AP103" s="2">
        <v>1</v>
      </c>
      <c r="AQ103">
        <v>1</v>
      </c>
      <c r="AS103">
        <v>1</v>
      </c>
      <c r="AU103" s="2">
        <v>1</v>
      </c>
      <c r="AV103" s="2">
        <v>1</v>
      </c>
      <c r="AW103" s="2">
        <v>1</v>
      </c>
      <c r="AZ103">
        <v>1</v>
      </c>
      <c r="BB103" s="2">
        <v>1</v>
      </c>
      <c r="BD103" s="2">
        <v>1</v>
      </c>
      <c r="BE103">
        <v>1</v>
      </c>
      <c r="BF103">
        <v>1</v>
      </c>
      <c r="BG103">
        <v>1</v>
      </c>
      <c r="BH103">
        <v>1</v>
      </c>
      <c r="BL103">
        <f>SUM(B103:BK103)</f>
        <v>40</v>
      </c>
      <c r="BN103" s="5">
        <f>BL103*100/BM104</f>
        <v>78.431372549019613</v>
      </c>
    </row>
    <row r="104" spans="1:86">
      <c r="BM104">
        <f>SUM(BL101:BL103)</f>
        <v>51</v>
      </c>
    </row>
    <row r="105" spans="1:86" s="2" customFormat="1">
      <c r="A105" s="2" t="s">
        <v>142</v>
      </c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</row>
    <row r="106" spans="1:86">
      <c r="A106" t="s">
        <v>75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P106">
        <v>1</v>
      </c>
      <c r="T106">
        <v>1</v>
      </c>
      <c r="U106">
        <v>1</v>
      </c>
      <c r="V106" s="2">
        <v>1</v>
      </c>
      <c r="W106">
        <v>1</v>
      </c>
      <c r="Y106">
        <v>1</v>
      </c>
      <c r="Z106" s="2">
        <v>1</v>
      </c>
      <c r="AB106">
        <v>1</v>
      </c>
      <c r="AE106">
        <v>1</v>
      </c>
      <c r="AF106" s="2">
        <v>1</v>
      </c>
      <c r="AG106" s="2">
        <v>1</v>
      </c>
      <c r="AH106" s="2">
        <v>1</v>
      </c>
      <c r="AJ106" s="2">
        <v>1</v>
      </c>
      <c r="AK106" s="2">
        <v>1</v>
      </c>
      <c r="AL106">
        <v>1</v>
      </c>
      <c r="AM106" s="2">
        <v>1</v>
      </c>
      <c r="AO106" s="2">
        <v>1</v>
      </c>
      <c r="AP106" s="2">
        <v>1</v>
      </c>
      <c r="AQ106">
        <v>1</v>
      </c>
      <c r="AS106">
        <v>1</v>
      </c>
      <c r="AT106">
        <v>1</v>
      </c>
      <c r="AU106" s="2">
        <v>1</v>
      </c>
      <c r="AV106" s="2">
        <v>1</v>
      </c>
      <c r="AW106" s="2">
        <v>1</v>
      </c>
      <c r="AX106">
        <v>1</v>
      </c>
      <c r="AZ106">
        <v>1</v>
      </c>
      <c r="BB106" s="2">
        <v>1</v>
      </c>
      <c r="BD106" s="2">
        <v>1</v>
      </c>
      <c r="BE106">
        <v>1</v>
      </c>
      <c r="BF106">
        <v>1</v>
      </c>
      <c r="BG106">
        <v>1</v>
      </c>
      <c r="BH106">
        <v>1</v>
      </c>
      <c r="BL106">
        <f>SUM(B106:BK106)</f>
        <v>45</v>
      </c>
      <c r="BN106" s="5">
        <f>BL106*100/BM109</f>
        <v>91.836734693877546</v>
      </c>
    </row>
    <row r="107" spans="1:86">
      <c r="A107" t="s">
        <v>76</v>
      </c>
      <c r="AN107">
        <v>1</v>
      </c>
      <c r="BA107" s="2">
        <v>1</v>
      </c>
      <c r="BL107">
        <f>SUM(B107:BK107)</f>
        <v>2</v>
      </c>
      <c r="BN107" s="5">
        <f>BL107*100/BM109</f>
        <v>4.0816326530612246</v>
      </c>
    </row>
    <row r="108" spans="1:86">
      <c r="A108" t="s">
        <v>77</v>
      </c>
      <c r="AD108" s="2">
        <v>1</v>
      </c>
      <c r="AK108" s="2">
        <v>1</v>
      </c>
      <c r="BL108">
        <f>SUM(B108:BK108)</f>
        <v>2</v>
      </c>
      <c r="BN108" s="5">
        <f t="shared" ref="BN108" si="8">BL108*100/BM109</f>
        <v>4.0816326530612246</v>
      </c>
    </row>
    <row r="109" spans="1:86">
      <c r="BM109">
        <f>SUM(BL106:BL108)</f>
        <v>49</v>
      </c>
    </row>
    <row r="110" spans="1:86" s="2" customFormat="1">
      <c r="A110" s="2" t="s">
        <v>143</v>
      </c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</row>
    <row r="111" spans="1:86">
      <c r="A111" t="s">
        <v>78</v>
      </c>
      <c r="C111">
        <v>1</v>
      </c>
      <c r="D111">
        <v>1</v>
      </c>
      <c r="F111">
        <v>1</v>
      </c>
      <c r="J111">
        <v>1</v>
      </c>
      <c r="K111">
        <v>1</v>
      </c>
      <c r="M111">
        <v>1</v>
      </c>
      <c r="X111">
        <v>1</v>
      </c>
      <c r="AF111" s="2">
        <v>1</v>
      </c>
      <c r="AG111" s="2">
        <v>1</v>
      </c>
      <c r="AM111" s="2">
        <v>1</v>
      </c>
      <c r="AN111">
        <v>1</v>
      </c>
      <c r="AO111" s="2">
        <v>1</v>
      </c>
      <c r="AP111" s="2">
        <v>1</v>
      </c>
      <c r="AT111">
        <v>1</v>
      </c>
      <c r="AV111" s="2">
        <v>1</v>
      </c>
      <c r="BA111" s="2">
        <v>1</v>
      </c>
      <c r="BG111">
        <v>1</v>
      </c>
      <c r="BL111">
        <f>SUM(B111:BK111)</f>
        <v>17</v>
      </c>
      <c r="BN111" s="5">
        <f>BL111*100/BM114</f>
        <v>33.333333333333336</v>
      </c>
    </row>
    <row r="112" spans="1:86">
      <c r="A112" t="s">
        <v>79</v>
      </c>
      <c r="AD112" s="2">
        <v>1</v>
      </c>
      <c r="AW112" s="2">
        <v>1</v>
      </c>
      <c r="BE112">
        <v>1</v>
      </c>
      <c r="BL112">
        <f>SUM(B112:BK112)</f>
        <v>3</v>
      </c>
      <c r="BN112" s="5">
        <f>BL112*100/BM114</f>
        <v>5.882352941176471</v>
      </c>
    </row>
    <row r="113" spans="1:86">
      <c r="A113" t="s">
        <v>80</v>
      </c>
      <c r="B113">
        <v>1</v>
      </c>
      <c r="E113">
        <v>1</v>
      </c>
      <c r="G113">
        <v>1</v>
      </c>
      <c r="H113">
        <v>1</v>
      </c>
      <c r="I113">
        <v>1</v>
      </c>
      <c r="L113">
        <v>1</v>
      </c>
      <c r="N113">
        <v>1</v>
      </c>
      <c r="P113">
        <v>1</v>
      </c>
      <c r="T113">
        <v>1</v>
      </c>
      <c r="U113">
        <v>1</v>
      </c>
      <c r="V113" s="2">
        <v>1</v>
      </c>
      <c r="W113">
        <v>1</v>
      </c>
      <c r="Y113">
        <v>1</v>
      </c>
      <c r="Z113" s="2">
        <v>1</v>
      </c>
      <c r="AA113" s="2">
        <v>1</v>
      </c>
      <c r="AB113">
        <v>1</v>
      </c>
      <c r="AC113">
        <v>1</v>
      </c>
      <c r="AE113">
        <v>1</v>
      </c>
      <c r="AH113" s="2">
        <v>1</v>
      </c>
      <c r="AJ113" s="2">
        <v>1</v>
      </c>
      <c r="AK113" s="2">
        <v>1</v>
      </c>
      <c r="AL113">
        <v>1</v>
      </c>
      <c r="AQ113">
        <v>1</v>
      </c>
      <c r="AS113">
        <v>1</v>
      </c>
      <c r="AU113" s="2">
        <v>1</v>
      </c>
      <c r="AX113">
        <v>1</v>
      </c>
      <c r="AZ113">
        <v>1</v>
      </c>
      <c r="BB113" s="2">
        <v>1</v>
      </c>
      <c r="BD113" s="2">
        <v>1</v>
      </c>
      <c r="BF113">
        <v>1</v>
      </c>
      <c r="BH113">
        <v>1</v>
      </c>
      <c r="BL113">
        <f>SUM(B113:BK113)</f>
        <v>31</v>
      </c>
      <c r="BN113" s="5">
        <f t="shared" ref="BN113" si="9">BL113*100/BM114</f>
        <v>60.784313725490193</v>
      </c>
    </row>
    <row r="114" spans="1:86">
      <c r="BM114">
        <f>SUM(BL111:BL113)</f>
        <v>51</v>
      </c>
    </row>
    <row r="115" spans="1:86" s="2" customFormat="1">
      <c r="A115" s="2" t="s">
        <v>144</v>
      </c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</row>
    <row r="116" spans="1:86">
      <c r="A116" t="s">
        <v>121</v>
      </c>
      <c r="O116">
        <v>1</v>
      </c>
      <c r="V116" s="2">
        <v>1</v>
      </c>
      <c r="Z116" s="2">
        <v>1</v>
      </c>
      <c r="AB116">
        <v>1</v>
      </c>
      <c r="AC116">
        <v>1</v>
      </c>
      <c r="AD116" s="2">
        <v>1</v>
      </c>
      <c r="AF116" s="2">
        <v>1</v>
      </c>
      <c r="AI116">
        <v>1</v>
      </c>
      <c r="AP116" s="2">
        <v>1</v>
      </c>
      <c r="AT116">
        <v>1</v>
      </c>
      <c r="AU116" s="2">
        <v>1</v>
      </c>
      <c r="AV116" s="2">
        <v>1</v>
      </c>
      <c r="AW116" s="2">
        <v>1</v>
      </c>
      <c r="BA116" s="2">
        <v>1</v>
      </c>
      <c r="BB116" s="2">
        <v>1</v>
      </c>
      <c r="BC116" s="2">
        <v>1</v>
      </c>
      <c r="BG116">
        <v>1</v>
      </c>
      <c r="BH116">
        <v>1</v>
      </c>
      <c r="BL116">
        <f t="shared" ref="BL116:BL120" si="10">SUM(B116:BK116)</f>
        <v>18</v>
      </c>
      <c r="BN116" s="5">
        <f>BL116*100/BM122</f>
        <v>31.03448275862069</v>
      </c>
    </row>
    <row r="117" spans="1:86">
      <c r="A117" t="s">
        <v>122</v>
      </c>
      <c r="C117">
        <v>1</v>
      </c>
      <c r="F117">
        <v>1</v>
      </c>
      <c r="G117">
        <v>1</v>
      </c>
      <c r="M117">
        <v>1</v>
      </c>
      <c r="W117">
        <v>1</v>
      </c>
      <c r="X117">
        <v>1</v>
      </c>
      <c r="AJ117" s="2">
        <v>1</v>
      </c>
      <c r="AM117" s="2">
        <v>1</v>
      </c>
      <c r="AO117" s="2">
        <v>1</v>
      </c>
      <c r="AY117">
        <v>1</v>
      </c>
      <c r="BD117" s="2">
        <v>1</v>
      </c>
      <c r="BE117">
        <v>1</v>
      </c>
      <c r="BF117">
        <v>1</v>
      </c>
      <c r="BL117">
        <f t="shared" si="10"/>
        <v>13</v>
      </c>
      <c r="BN117" s="5">
        <f>BL117*100/BM122</f>
        <v>22.413793103448278</v>
      </c>
    </row>
    <row r="118" spans="1:86">
      <c r="A118" t="s">
        <v>123</v>
      </c>
      <c r="D118">
        <v>1</v>
      </c>
      <c r="I118">
        <v>1</v>
      </c>
      <c r="T118">
        <v>1</v>
      </c>
      <c r="U118">
        <v>1</v>
      </c>
      <c r="Y118">
        <v>1</v>
      </c>
      <c r="AA118" s="2">
        <v>1</v>
      </c>
      <c r="AK118" s="2">
        <v>1</v>
      </c>
      <c r="AL118">
        <v>1</v>
      </c>
      <c r="AN118">
        <v>1</v>
      </c>
      <c r="AS118">
        <v>1</v>
      </c>
      <c r="AZ118">
        <v>1</v>
      </c>
      <c r="BL118">
        <f t="shared" si="10"/>
        <v>11</v>
      </c>
      <c r="BN118" s="5">
        <f>BL118*100/BM122</f>
        <v>18.96551724137931</v>
      </c>
    </row>
    <row r="119" spans="1:86">
      <c r="A119" t="s">
        <v>124</v>
      </c>
      <c r="E119">
        <v>1</v>
      </c>
      <c r="J119">
        <v>1</v>
      </c>
      <c r="AH119" s="2">
        <v>1</v>
      </c>
      <c r="AR119">
        <v>1</v>
      </c>
      <c r="BL119">
        <f t="shared" si="10"/>
        <v>4</v>
      </c>
      <c r="BN119" s="5">
        <f>BL119*100/BM122</f>
        <v>6.8965517241379306</v>
      </c>
    </row>
    <row r="120" spans="1:86">
      <c r="A120" t="s">
        <v>125</v>
      </c>
      <c r="H120">
        <v>1</v>
      </c>
      <c r="K120">
        <v>1</v>
      </c>
      <c r="L120">
        <v>1</v>
      </c>
      <c r="N120">
        <v>1</v>
      </c>
      <c r="P120">
        <v>1</v>
      </c>
      <c r="Q120">
        <v>1</v>
      </c>
      <c r="R120">
        <v>1</v>
      </c>
      <c r="S120">
        <v>1</v>
      </c>
      <c r="AE120">
        <v>1</v>
      </c>
      <c r="AG120" s="2">
        <v>1</v>
      </c>
      <c r="AQ120">
        <v>1</v>
      </c>
      <c r="AX120">
        <v>1</v>
      </c>
      <c r="BL120">
        <f t="shared" si="10"/>
        <v>12</v>
      </c>
      <c r="BN120" s="5">
        <f>BL120*100/BM122</f>
        <v>20.689655172413794</v>
      </c>
    </row>
    <row r="121" spans="1:86" hidden="1"/>
    <row r="122" spans="1:86">
      <c r="BM122">
        <f>SUM(BL116:BL121)</f>
        <v>58</v>
      </c>
    </row>
    <row r="123" spans="1:86" s="2" customFormat="1">
      <c r="A123" s="2" t="s">
        <v>126</v>
      </c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</row>
    <row r="124" spans="1:86">
      <c r="A124" t="s">
        <v>81</v>
      </c>
      <c r="B124">
        <v>1</v>
      </c>
      <c r="O124">
        <v>1</v>
      </c>
      <c r="P124">
        <v>1</v>
      </c>
      <c r="X124">
        <v>1</v>
      </c>
      <c r="Y124">
        <v>1</v>
      </c>
      <c r="Z124" s="2">
        <v>1</v>
      </c>
      <c r="AD124" s="2">
        <v>1</v>
      </c>
      <c r="AF124" s="2">
        <v>1</v>
      </c>
      <c r="AG124" s="2">
        <v>1</v>
      </c>
      <c r="AI124">
        <v>1</v>
      </c>
      <c r="AM124" s="2">
        <v>1</v>
      </c>
      <c r="AP124" s="2">
        <v>1</v>
      </c>
      <c r="AR124">
        <v>1</v>
      </c>
      <c r="AT124">
        <v>1</v>
      </c>
      <c r="AV124" s="2">
        <v>1</v>
      </c>
      <c r="AW124" s="2">
        <v>1</v>
      </c>
      <c r="AY124">
        <v>1</v>
      </c>
      <c r="BA124" s="2">
        <v>1</v>
      </c>
      <c r="BC124" s="2">
        <v>1</v>
      </c>
      <c r="BG124">
        <v>1</v>
      </c>
      <c r="BH124">
        <v>1</v>
      </c>
      <c r="BL124">
        <f t="shared" ref="BL124:BL133" si="11">SUM(B124:BK124)</f>
        <v>21</v>
      </c>
      <c r="BN124" s="5">
        <f>BL124*100/BM134</f>
        <v>20.388349514563107</v>
      </c>
    </row>
    <row r="125" spans="1:86">
      <c r="A125" t="s">
        <v>82</v>
      </c>
      <c r="E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 s="2">
        <v>1</v>
      </c>
      <c r="W125">
        <v>1</v>
      </c>
      <c r="AA125" s="2">
        <v>1</v>
      </c>
      <c r="AB125">
        <v>1</v>
      </c>
      <c r="AC125">
        <v>1</v>
      </c>
      <c r="AE125">
        <v>1</v>
      </c>
      <c r="AH125" s="2">
        <v>1</v>
      </c>
      <c r="AJ125" s="2">
        <v>1</v>
      </c>
      <c r="AK125" s="2">
        <v>1</v>
      </c>
      <c r="AL125">
        <v>1</v>
      </c>
      <c r="AN125">
        <v>1</v>
      </c>
      <c r="AS125">
        <v>1</v>
      </c>
      <c r="AU125" s="2">
        <v>1</v>
      </c>
      <c r="AX125">
        <v>1</v>
      </c>
      <c r="AZ125">
        <v>1</v>
      </c>
      <c r="BB125" s="2">
        <v>1</v>
      </c>
      <c r="BD125" s="2">
        <v>1</v>
      </c>
      <c r="BE125">
        <v>1</v>
      </c>
      <c r="BF125">
        <v>1</v>
      </c>
      <c r="BL125">
        <f t="shared" si="11"/>
        <v>33</v>
      </c>
      <c r="BN125" s="5">
        <f>BL125*100/BM134</f>
        <v>32.038834951456309</v>
      </c>
    </row>
    <row r="126" spans="1:86">
      <c r="A126" t="s">
        <v>83</v>
      </c>
      <c r="F126">
        <v>1</v>
      </c>
      <c r="AA126" s="2">
        <v>1</v>
      </c>
      <c r="AB126">
        <v>1</v>
      </c>
      <c r="AE126">
        <v>1</v>
      </c>
      <c r="AH126" s="2">
        <v>1</v>
      </c>
      <c r="AK126" s="2">
        <v>1</v>
      </c>
      <c r="AL126">
        <v>1</v>
      </c>
      <c r="AO126" s="2">
        <v>1</v>
      </c>
      <c r="AQ126">
        <v>1</v>
      </c>
      <c r="AZ126">
        <v>1</v>
      </c>
      <c r="BB126" s="2">
        <v>1</v>
      </c>
      <c r="BD126" s="2">
        <v>1</v>
      </c>
      <c r="BF126">
        <v>1</v>
      </c>
      <c r="BL126">
        <f t="shared" si="11"/>
        <v>13</v>
      </c>
      <c r="BN126" s="5">
        <f>BL126*100/BM134</f>
        <v>12.621359223300971</v>
      </c>
    </row>
    <row r="127" spans="1:86">
      <c r="A127" t="s">
        <v>84</v>
      </c>
      <c r="D127">
        <v>1</v>
      </c>
      <c r="E127">
        <v>1</v>
      </c>
      <c r="I127">
        <v>1</v>
      </c>
      <c r="J127">
        <v>1</v>
      </c>
      <c r="L127">
        <v>1</v>
      </c>
      <c r="M127">
        <v>1</v>
      </c>
      <c r="N127">
        <v>1</v>
      </c>
      <c r="Q127">
        <v>1</v>
      </c>
      <c r="R127">
        <v>1</v>
      </c>
      <c r="S127">
        <v>1</v>
      </c>
      <c r="T127">
        <v>1</v>
      </c>
      <c r="W127">
        <v>1</v>
      </c>
      <c r="AE127">
        <v>1</v>
      </c>
      <c r="AK127" s="2">
        <v>1</v>
      </c>
      <c r="AX127">
        <v>1</v>
      </c>
      <c r="AZ127">
        <v>1</v>
      </c>
      <c r="BF127">
        <v>1</v>
      </c>
      <c r="BL127">
        <f t="shared" si="11"/>
        <v>17</v>
      </c>
      <c r="BN127" s="5">
        <f>BL127*100/BM134</f>
        <v>16.50485436893204</v>
      </c>
    </row>
    <row r="128" spans="1:86">
      <c r="A128" t="s">
        <v>85</v>
      </c>
      <c r="AJ128" s="2">
        <v>1</v>
      </c>
      <c r="AK128" s="2">
        <v>1</v>
      </c>
      <c r="AU128" s="2">
        <v>1</v>
      </c>
      <c r="AZ128">
        <v>1</v>
      </c>
      <c r="BL128">
        <f t="shared" si="11"/>
        <v>4</v>
      </c>
      <c r="BN128" s="5">
        <f>BL128*100/BM134</f>
        <v>3.883495145631068</v>
      </c>
    </row>
    <row r="129" spans="1:86">
      <c r="A129" t="s">
        <v>86</v>
      </c>
      <c r="C129">
        <v>1</v>
      </c>
      <c r="U129">
        <v>1</v>
      </c>
      <c r="W129">
        <v>1</v>
      </c>
      <c r="AU129" s="2">
        <v>1</v>
      </c>
      <c r="AX129">
        <v>1</v>
      </c>
      <c r="BL129">
        <f t="shared" si="11"/>
        <v>5</v>
      </c>
      <c r="BN129" s="5">
        <f>BL129*100/BM134</f>
        <v>4.8543689320388346</v>
      </c>
    </row>
    <row r="130" spans="1:86">
      <c r="A130" t="s">
        <v>87</v>
      </c>
      <c r="AB130">
        <v>1</v>
      </c>
      <c r="BL130">
        <f t="shared" si="11"/>
        <v>1</v>
      </c>
      <c r="BN130" s="5">
        <f>BL130*100/BM134</f>
        <v>0.970873786407767</v>
      </c>
    </row>
    <row r="131" spans="1:86">
      <c r="A131" t="s">
        <v>88</v>
      </c>
      <c r="BL131">
        <f t="shared" si="11"/>
        <v>0</v>
      </c>
      <c r="BN131" s="5">
        <f>BL131*100/BM134</f>
        <v>0</v>
      </c>
    </row>
    <row r="132" spans="1:86">
      <c r="A132" t="s">
        <v>89</v>
      </c>
      <c r="T132">
        <v>1</v>
      </c>
      <c r="BL132">
        <f t="shared" si="11"/>
        <v>1</v>
      </c>
      <c r="BN132" s="5">
        <f>BL132*100/BM134</f>
        <v>0.970873786407767</v>
      </c>
    </row>
    <row r="133" spans="1:86">
      <c r="A133" t="s">
        <v>90</v>
      </c>
      <c r="G133">
        <v>1</v>
      </c>
      <c r="J133">
        <v>1</v>
      </c>
      <c r="K133">
        <v>1</v>
      </c>
      <c r="N133">
        <v>1</v>
      </c>
      <c r="V133" s="2">
        <v>1</v>
      </c>
      <c r="AB133">
        <v>1</v>
      </c>
      <c r="AC133">
        <v>1</v>
      </c>
      <c r="BE133">
        <v>1</v>
      </c>
      <c r="BL133">
        <f t="shared" si="11"/>
        <v>8</v>
      </c>
      <c r="BN133" s="5">
        <f>BL133*100/BM134</f>
        <v>7.766990291262136</v>
      </c>
    </row>
    <row r="134" spans="1:86">
      <c r="BM134">
        <f>SUM(BL124:BL133)</f>
        <v>103</v>
      </c>
    </row>
    <row r="135" spans="1:86" s="2" customFormat="1">
      <c r="A135" s="2" t="s">
        <v>145</v>
      </c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</row>
    <row r="136" spans="1:86">
      <c r="A136" t="s">
        <v>91</v>
      </c>
      <c r="D136">
        <v>1</v>
      </c>
      <c r="E136">
        <v>1</v>
      </c>
      <c r="F136">
        <v>1</v>
      </c>
      <c r="N136">
        <v>1</v>
      </c>
      <c r="Q136">
        <v>1</v>
      </c>
      <c r="S136">
        <v>1</v>
      </c>
      <c r="T136">
        <v>1</v>
      </c>
      <c r="U136">
        <v>1</v>
      </c>
      <c r="X136">
        <v>1</v>
      </c>
      <c r="AC136">
        <v>1</v>
      </c>
      <c r="AE136">
        <v>1</v>
      </c>
      <c r="AH136" s="2">
        <v>1</v>
      </c>
      <c r="AK136" s="2">
        <v>1</v>
      </c>
      <c r="AP136" s="2">
        <v>1</v>
      </c>
      <c r="AQ136">
        <v>1</v>
      </c>
      <c r="AW136" s="2">
        <v>1</v>
      </c>
      <c r="AX136">
        <v>1</v>
      </c>
      <c r="BC136" s="2">
        <v>1</v>
      </c>
      <c r="BF136">
        <v>1</v>
      </c>
      <c r="BG136">
        <v>1</v>
      </c>
      <c r="BL136">
        <f t="shared" ref="BL136:BL142" si="12">SUM(B136:BK136)</f>
        <v>20</v>
      </c>
      <c r="BN136" s="5">
        <f t="shared" ref="BN136:BN141" si="13">BL136*100/59</f>
        <v>33.898305084745765</v>
      </c>
    </row>
    <row r="137" spans="1:86">
      <c r="A137" t="s">
        <v>92</v>
      </c>
      <c r="B137">
        <v>1</v>
      </c>
      <c r="C137">
        <v>1</v>
      </c>
      <c r="G137">
        <v>1</v>
      </c>
      <c r="I137">
        <v>1</v>
      </c>
      <c r="J137">
        <v>1</v>
      </c>
      <c r="N137">
        <v>1</v>
      </c>
      <c r="Q137">
        <v>1</v>
      </c>
      <c r="T137">
        <v>1</v>
      </c>
      <c r="W137">
        <v>1</v>
      </c>
      <c r="X137">
        <v>1</v>
      </c>
      <c r="AB137">
        <v>1</v>
      </c>
      <c r="AC137">
        <v>1</v>
      </c>
      <c r="AE137">
        <v>1</v>
      </c>
      <c r="AF137" s="2">
        <v>1</v>
      </c>
      <c r="AG137" s="2">
        <v>1</v>
      </c>
      <c r="AH137" s="2">
        <v>1</v>
      </c>
      <c r="AI137">
        <v>1</v>
      </c>
      <c r="AK137" s="2">
        <v>1</v>
      </c>
      <c r="AL137">
        <v>1</v>
      </c>
      <c r="AN137">
        <v>1</v>
      </c>
      <c r="AQ137">
        <v>1</v>
      </c>
      <c r="AR137">
        <v>1</v>
      </c>
      <c r="AV137" s="2">
        <v>1</v>
      </c>
      <c r="AW137" s="2">
        <v>1</v>
      </c>
      <c r="AX137">
        <v>1</v>
      </c>
      <c r="AY137">
        <v>1</v>
      </c>
      <c r="BC137" s="2">
        <v>1</v>
      </c>
      <c r="BD137" s="2">
        <v>1</v>
      </c>
      <c r="BE137">
        <v>1</v>
      </c>
      <c r="BF137">
        <v>1</v>
      </c>
      <c r="BH137">
        <v>1</v>
      </c>
      <c r="BL137">
        <f t="shared" si="12"/>
        <v>31</v>
      </c>
      <c r="BN137" s="5">
        <f t="shared" si="13"/>
        <v>52.542372881355931</v>
      </c>
    </row>
    <row r="138" spans="1:86">
      <c r="A138" t="s">
        <v>93</v>
      </c>
      <c r="D138">
        <v>1</v>
      </c>
      <c r="E138">
        <v>1</v>
      </c>
      <c r="I138">
        <v>1</v>
      </c>
      <c r="J138">
        <v>1</v>
      </c>
      <c r="N138">
        <v>1</v>
      </c>
      <c r="Q138">
        <v>1</v>
      </c>
      <c r="R138">
        <v>1</v>
      </c>
      <c r="T138">
        <v>1</v>
      </c>
      <c r="AB138">
        <v>1</v>
      </c>
      <c r="AC138">
        <v>1</v>
      </c>
      <c r="AE138">
        <v>1</v>
      </c>
      <c r="AH138" s="2">
        <v>1</v>
      </c>
      <c r="AK138" s="2">
        <v>1</v>
      </c>
      <c r="AL138">
        <v>1</v>
      </c>
      <c r="AT138">
        <v>1</v>
      </c>
      <c r="AU138" s="2">
        <v>1</v>
      </c>
      <c r="AV138" s="2">
        <v>1</v>
      </c>
      <c r="AX138">
        <v>1</v>
      </c>
      <c r="BC138" s="2">
        <v>1</v>
      </c>
      <c r="BE138">
        <v>1</v>
      </c>
      <c r="BF138">
        <v>1</v>
      </c>
      <c r="BH138">
        <v>1</v>
      </c>
      <c r="BL138">
        <f t="shared" si="12"/>
        <v>22</v>
      </c>
      <c r="BN138" s="5">
        <f t="shared" si="13"/>
        <v>37.288135593220339</v>
      </c>
    </row>
    <row r="139" spans="1:86">
      <c r="A139" t="s">
        <v>94</v>
      </c>
      <c r="J139">
        <v>1</v>
      </c>
      <c r="L139">
        <v>1</v>
      </c>
      <c r="M139">
        <v>1</v>
      </c>
      <c r="P139">
        <v>1</v>
      </c>
      <c r="Z139" s="2">
        <v>1</v>
      </c>
      <c r="AB139">
        <v>1</v>
      </c>
      <c r="AC139">
        <v>1</v>
      </c>
      <c r="AF139" s="2">
        <v>1</v>
      </c>
      <c r="AH139" s="2">
        <v>1</v>
      </c>
      <c r="AK139" s="2">
        <v>1</v>
      </c>
      <c r="AL139">
        <v>1</v>
      </c>
      <c r="AZ139">
        <v>1</v>
      </c>
      <c r="BB139" s="2">
        <v>1</v>
      </c>
      <c r="BD139" s="2">
        <v>1</v>
      </c>
      <c r="BE139">
        <v>1</v>
      </c>
      <c r="BF139">
        <v>1</v>
      </c>
      <c r="BH139">
        <v>1</v>
      </c>
      <c r="BL139">
        <f t="shared" si="12"/>
        <v>17</v>
      </c>
      <c r="BN139" s="5">
        <f t="shared" si="13"/>
        <v>28.8135593220339</v>
      </c>
    </row>
    <row r="140" spans="1:86">
      <c r="A140" t="s">
        <v>95</v>
      </c>
      <c r="D140">
        <v>1</v>
      </c>
      <c r="G140">
        <v>1</v>
      </c>
      <c r="N140">
        <v>1</v>
      </c>
      <c r="O140">
        <v>1</v>
      </c>
      <c r="Q140">
        <v>1</v>
      </c>
      <c r="AC140">
        <v>1</v>
      </c>
      <c r="AD140" s="2">
        <v>1</v>
      </c>
      <c r="AE140">
        <v>1</v>
      </c>
      <c r="AF140" s="2">
        <v>1</v>
      </c>
      <c r="AG140" s="2">
        <v>1</v>
      </c>
      <c r="AH140" s="2">
        <v>1</v>
      </c>
      <c r="AJ140" s="2">
        <v>1</v>
      </c>
      <c r="AK140" s="2">
        <v>1</v>
      </c>
      <c r="AL140">
        <v>1</v>
      </c>
      <c r="AN140">
        <v>1</v>
      </c>
      <c r="AO140" s="2">
        <v>1</v>
      </c>
      <c r="AQ140">
        <v>1</v>
      </c>
      <c r="AS140">
        <v>1</v>
      </c>
      <c r="AV140" s="2">
        <v>1</v>
      </c>
      <c r="BB140" s="2">
        <v>1</v>
      </c>
      <c r="BC140" s="2">
        <v>1</v>
      </c>
      <c r="BE140">
        <v>1</v>
      </c>
      <c r="BF140">
        <v>1</v>
      </c>
      <c r="BG140">
        <v>1</v>
      </c>
      <c r="BH140">
        <v>1</v>
      </c>
      <c r="BL140">
        <f t="shared" si="12"/>
        <v>25</v>
      </c>
      <c r="BN140" s="5">
        <f t="shared" si="13"/>
        <v>42.372881355932201</v>
      </c>
    </row>
    <row r="141" spans="1:86">
      <c r="A141" t="s">
        <v>96</v>
      </c>
      <c r="G141">
        <v>1</v>
      </c>
      <c r="V141" s="2">
        <v>1</v>
      </c>
      <c r="Y141">
        <v>1</v>
      </c>
      <c r="AA141" s="2">
        <v>1</v>
      </c>
      <c r="AB141">
        <v>1</v>
      </c>
      <c r="AE141">
        <v>1</v>
      </c>
      <c r="AF141" s="2">
        <v>1</v>
      </c>
      <c r="AG141" s="2">
        <v>1</v>
      </c>
      <c r="AH141" s="2">
        <v>1</v>
      </c>
      <c r="AK141" s="2">
        <v>1</v>
      </c>
      <c r="AL141">
        <v>1</v>
      </c>
      <c r="AM141" s="2">
        <v>1</v>
      </c>
      <c r="AN141">
        <v>1</v>
      </c>
      <c r="AO141" s="2">
        <v>1</v>
      </c>
      <c r="AQ141">
        <v>1</v>
      </c>
      <c r="AS141">
        <v>1</v>
      </c>
      <c r="AV141" s="2">
        <v>1</v>
      </c>
      <c r="AX141">
        <v>1</v>
      </c>
      <c r="BA141" s="2">
        <v>1</v>
      </c>
      <c r="BB141" s="2">
        <v>1</v>
      </c>
      <c r="BC141" s="2">
        <v>1</v>
      </c>
      <c r="BD141" s="2">
        <v>1</v>
      </c>
      <c r="BF141">
        <v>1</v>
      </c>
      <c r="BH141">
        <v>1</v>
      </c>
      <c r="BL141">
        <f t="shared" si="12"/>
        <v>24</v>
      </c>
      <c r="BN141" s="5">
        <f t="shared" si="13"/>
        <v>40.677966101694913</v>
      </c>
    </row>
    <row r="142" spans="1:86">
      <c r="A142" t="s">
        <v>97</v>
      </c>
      <c r="H142">
        <v>1</v>
      </c>
      <c r="K142">
        <v>1</v>
      </c>
      <c r="N142">
        <v>1</v>
      </c>
      <c r="W142">
        <v>1</v>
      </c>
      <c r="AC142">
        <v>1</v>
      </c>
      <c r="AH142" s="2">
        <v>1</v>
      </c>
      <c r="AK142" s="2">
        <v>1</v>
      </c>
      <c r="AL142">
        <v>1</v>
      </c>
      <c r="AY142">
        <v>1</v>
      </c>
      <c r="AZ142">
        <v>1</v>
      </c>
      <c r="BE142">
        <v>1</v>
      </c>
      <c r="BF142">
        <v>1</v>
      </c>
      <c r="BL142">
        <f t="shared" si="12"/>
        <v>12</v>
      </c>
      <c r="BN142" s="5">
        <f t="shared" ref="BN142" si="14">BL142*100/BM143</f>
        <v>7.9470198675496686</v>
      </c>
    </row>
    <row r="143" spans="1:86">
      <c r="BM143">
        <f>SUM(BL136:BL142)</f>
        <v>151</v>
      </c>
    </row>
    <row r="144" spans="1:86" s="2" customFormat="1">
      <c r="A144" s="2" t="s">
        <v>146</v>
      </c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</row>
    <row r="145" spans="1:86">
      <c r="A145" t="s">
        <v>98</v>
      </c>
      <c r="B145">
        <v>1</v>
      </c>
      <c r="F145">
        <v>1</v>
      </c>
      <c r="G145">
        <v>1</v>
      </c>
      <c r="H145">
        <v>1</v>
      </c>
      <c r="N145">
        <v>1</v>
      </c>
      <c r="O145">
        <v>1</v>
      </c>
      <c r="P145">
        <v>1</v>
      </c>
      <c r="Q145">
        <v>1</v>
      </c>
      <c r="U145">
        <v>1</v>
      </c>
      <c r="W145">
        <v>1</v>
      </c>
      <c r="Y145">
        <v>1</v>
      </c>
      <c r="Z145" s="2">
        <v>1</v>
      </c>
      <c r="AA145" s="2">
        <v>1</v>
      </c>
      <c r="AB145">
        <v>1</v>
      </c>
      <c r="AC145">
        <v>1</v>
      </c>
      <c r="AE145">
        <v>1</v>
      </c>
      <c r="AF145" s="2">
        <v>1</v>
      </c>
      <c r="AG145" s="2">
        <v>1</v>
      </c>
      <c r="AH145" s="2">
        <v>1</v>
      </c>
      <c r="AI145">
        <v>1</v>
      </c>
      <c r="AJ145" s="2">
        <v>1</v>
      </c>
      <c r="AK145" s="2">
        <v>1</v>
      </c>
      <c r="AL145">
        <v>1</v>
      </c>
      <c r="AM145" s="2">
        <v>1</v>
      </c>
      <c r="AO145" s="2">
        <v>1</v>
      </c>
      <c r="AP145" s="2">
        <v>1</v>
      </c>
      <c r="AQ145">
        <v>1</v>
      </c>
      <c r="AR145">
        <v>1</v>
      </c>
      <c r="AS145">
        <v>1</v>
      </c>
      <c r="AT145">
        <v>1</v>
      </c>
      <c r="AU145" s="2">
        <v>1</v>
      </c>
      <c r="AW145" s="2">
        <v>1</v>
      </c>
      <c r="AX145">
        <v>1</v>
      </c>
      <c r="BA145" s="2">
        <v>1</v>
      </c>
      <c r="BB145" s="2">
        <v>1</v>
      </c>
      <c r="BC145" s="2">
        <v>1</v>
      </c>
      <c r="BD145" s="2">
        <v>1</v>
      </c>
      <c r="BE145">
        <v>1</v>
      </c>
      <c r="BF145">
        <v>1</v>
      </c>
      <c r="BG145">
        <v>1</v>
      </c>
      <c r="BH145">
        <v>1</v>
      </c>
      <c r="BL145">
        <f t="shared" ref="BL145:BL152" si="15">SUM(B145:BK145)</f>
        <v>41</v>
      </c>
      <c r="BN145" s="5">
        <f t="shared" ref="BN145:BN151" si="16">BL145*100/52</f>
        <v>78.84615384615384</v>
      </c>
    </row>
    <row r="146" spans="1:86">
      <c r="A146" t="s">
        <v>99</v>
      </c>
      <c r="N146">
        <v>1</v>
      </c>
      <c r="V146" s="2">
        <v>1</v>
      </c>
      <c r="AB146">
        <v>1</v>
      </c>
      <c r="AC146">
        <v>1</v>
      </c>
      <c r="AD146" s="2">
        <v>1</v>
      </c>
      <c r="AE146">
        <v>1</v>
      </c>
      <c r="AF146" s="2">
        <v>1</v>
      </c>
      <c r="AG146" s="2">
        <v>1</v>
      </c>
      <c r="AH146" s="2">
        <v>1</v>
      </c>
      <c r="AI146">
        <v>1</v>
      </c>
      <c r="AJ146" s="2">
        <v>1</v>
      </c>
      <c r="AK146" s="2">
        <v>1</v>
      </c>
      <c r="AL146">
        <v>1</v>
      </c>
      <c r="AM146" s="2">
        <v>1</v>
      </c>
      <c r="AO146" s="2">
        <v>1</v>
      </c>
      <c r="AQ146">
        <v>1</v>
      </c>
      <c r="AS146">
        <v>1</v>
      </c>
      <c r="AU146" s="2">
        <v>1</v>
      </c>
      <c r="AW146" s="2">
        <v>1</v>
      </c>
      <c r="AX146">
        <v>1</v>
      </c>
      <c r="AZ146">
        <v>1</v>
      </c>
      <c r="BB146" s="2">
        <v>1</v>
      </c>
      <c r="BC146" s="2">
        <v>1</v>
      </c>
      <c r="BE146">
        <v>1</v>
      </c>
      <c r="BF146">
        <v>1</v>
      </c>
      <c r="BG146">
        <v>1</v>
      </c>
      <c r="BH146">
        <v>1</v>
      </c>
      <c r="BL146">
        <f t="shared" si="15"/>
        <v>27</v>
      </c>
      <c r="BN146" s="5">
        <f t="shared" si="16"/>
        <v>51.92307692307692</v>
      </c>
    </row>
    <row r="147" spans="1:86">
      <c r="A147" t="s">
        <v>100</v>
      </c>
      <c r="AZ147">
        <v>1</v>
      </c>
      <c r="BL147">
        <f t="shared" si="15"/>
        <v>1</v>
      </c>
      <c r="BN147" s="5">
        <f t="shared" si="16"/>
        <v>1.9230769230769231</v>
      </c>
    </row>
    <row r="148" spans="1:86">
      <c r="A148" t="s">
        <v>101</v>
      </c>
      <c r="N148">
        <v>1</v>
      </c>
      <c r="AD148" s="2">
        <v>1</v>
      </c>
      <c r="AS148">
        <v>1</v>
      </c>
      <c r="AV148" s="2">
        <v>1</v>
      </c>
      <c r="AZ148">
        <v>1</v>
      </c>
      <c r="BB148" s="2">
        <v>1</v>
      </c>
      <c r="BF148">
        <v>1</v>
      </c>
      <c r="BL148">
        <f t="shared" si="15"/>
        <v>7</v>
      </c>
      <c r="BN148" s="5">
        <f t="shared" si="16"/>
        <v>13.461538461538462</v>
      </c>
    </row>
    <row r="149" spans="1:86">
      <c r="A149" t="s">
        <v>102</v>
      </c>
      <c r="C149">
        <v>1</v>
      </c>
      <c r="D149">
        <v>1</v>
      </c>
      <c r="N149">
        <v>1</v>
      </c>
      <c r="V149" s="2">
        <v>1</v>
      </c>
      <c r="AK149" s="2">
        <v>1</v>
      </c>
      <c r="AV149" s="2">
        <v>1</v>
      </c>
      <c r="BL149">
        <f t="shared" si="15"/>
        <v>6</v>
      </c>
      <c r="BN149" s="5">
        <f t="shared" si="16"/>
        <v>11.538461538461538</v>
      </c>
    </row>
    <row r="150" spans="1:86">
      <c r="A150" t="s">
        <v>103</v>
      </c>
      <c r="I150">
        <v>1</v>
      </c>
      <c r="L150">
        <v>1</v>
      </c>
      <c r="M150">
        <v>1</v>
      </c>
      <c r="BL150">
        <f t="shared" si="15"/>
        <v>3</v>
      </c>
      <c r="BN150" s="5">
        <f t="shared" si="16"/>
        <v>5.7692307692307692</v>
      </c>
    </row>
    <row r="151" spans="1:86">
      <c r="A151" t="s">
        <v>104</v>
      </c>
      <c r="N151">
        <v>1</v>
      </c>
      <c r="Q151">
        <v>1</v>
      </c>
      <c r="V151" s="2">
        <v>1</v>
      </c>
      <c r="AD151" s="2">
        <v>1</v>
      </c>
      <c r="AF151" s="2">
        <v>1</v>
      </c>
      <c r="AG151" s="2">
        <v>1</v>
      </c>
      <c r="AH151" s="2">
        <v>1</v>
      </c>
      <c r="AJ151" s="2">
        <v>1</v>
      </c>
      <c r="AL151">
        <v>1</v>
      </c>
      <c r="AM151" s="2">
        <v>1</v>
      </c>
      <c r="AN151">
        <v>1</v>
      </c>
      <c r="AS151">
        <v>1</v>
      </c>
      <c r="AV151" s="2">
        <v>1</v>
      </c>
      <c r="AW151" s="2">
        <v>1</v>
      </c>
      <c r="AX151">
        <v>1</v>
      </c>
      <c r="AZ151">
        <v>1</v>
      </c>
      <c r="BB151" s="2">
        <v>1</v>
      </c>
      <c r="BC151" s="2">
        <v>1</v>
      </c>
      <c r="BD151" s="2">
        <v>1</v>
      </c>
      <c r="BE151">
        <v>1</v>
      </c>
      <c r="BF151">
        <v>1</v>
      </c>
      <c r="BL151">
        <f t="shared" si="15"/>
        <v>21</v>
      </c>
      <c r="BN151" s="5">
        <f t="shared" si="16"/>
        <v>40.384615384615387</v>
      </c>
    </row>
    <row r="152" spans="1:86">
      <c r="A152" t="s">
        <v>105</v>
      </c>
      <c r="N152">
        <v>1</v>
      </c>
      <c r="O152">
        <v>1</v>
      </c>
      <c r="P152">
        <v>1</v>
      </c>
      <c r="AB152">
        <v>1</v>
      </c>
      <c r="AD152" s="2">
        <v>1</v>
      </c>
      <c r="AL152">
        <v>1</v>
      </c>
      <c r="AQ152">
        <v>1</v>
      </c>
      <c r="AY152">
        <v>1</v>
      </c>
      <c r="BE152">
        <v>1</v>
      </c>
      <c r="BL152">
        <f t="shared" si="15"/>
        <v>9</v>
      </c>
      <c r="BN152" s="5">
        <f t="shared" ref="BN152" si="17">BL152*100/BM153</f>
        <v>7.8260869565217392</v>
      </c>
    </row>
    <row r="153" spans="1:86">
      <c r="BM153">
        <f>SUM(BL145:BL152)</f>
        <v>115</v>
      </c>
    </row>
    <row r="154" spans="1:86" s="2" customFormat="1">
      <c r="A154" s="2" t="s">
        <v>147</v>
      </c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</row>
    <row r="155" spans="1:86">
      <c r="A155" t="s">
        <v>106</v>
      </c>
      <c r="D155">
        <v>1</v>
      </c>
      <c r="E155">
        <v>1</v>
      </c>
      <c r="I155">
        <v>1</v>
      </c>
      <c r="Q155">
        <v>1</v>
      </c>
      <c r="T155">
        <v>1</v>
      </c>
      <c r="V155" s="2">
        <v>1</v>
      </c>
      <c r="Z155" s="2">
        <v>1</v>
      </c>
      <c r="AD155" s="2">
        <v>1</v>
      </c>
      <c r="AP155" s="2">
        <v>1</v>
      </c>
      <c r="BL155">
        <f t="shared" ref="BL155:BL160" si="18">SUM(B155:BK155)</f>
        <v>9</v>
      </c>
      <c r="BN155" s="5">
        <f t="shared" ref="BN155:BN160" si="19">BL155*100/51</f>
        <v>17.647058823529413</v>
      </c>
    </row>
    <row r="156" spans="1:86">
      <c r="A156" t="s">
        <v>107</v>
      </c>
      <c r="J156">
        <v>1</v>
      </c>
      <c r="AA156" s="2">
        <v>1</v>
      </c>
      <c r="AG156" s="2">
        <v>1</v>
      </c>
      <c r="AJ156" s="2">
        <v>1</v>
      </c>
      <c r="AL156">
        <v>1</v>
      </c>
      <c r="AS156">
        <v>1</v>
      </c>
      <c r="AT156">
        <v>1</v>
      </c>
      <c r="AU156" s="2">
        <v>1</v>
      </c>
      <c r="BA156" s="2">
        <v>1</v>
      </c>
      <c r="BB156" s="2">
        <v>1</v>
      </c>
      <c r="BF156">
        <v>1</v>
      </c>
      <c r="BG156">
        <v>1</v>
      </c>
      <c r="BL156">
        <f t="shared" si="18"/>
        <v>12</v>
      </c>
      <c r="BN156" s="5">
        <f t="shared" si="19"/>
        <v>23.529411764705884</v>
      </c>
    </row>
    <row r="157" spans="1:86">
      <c r="A157" t="s">
        <v>108</v>
      </c>
      <c r="B157">
        <v>1</v>
      </c>
      <c r="D157">
        <v>1</v>
      </c>
      <c r="U157">
        <v>1</v>
      </c>
      <c r="AB157">
        <v>1</v>
      </c>
      <c r="AZ157">
        <v>1</v>
      </c>
      <c r="BF157">
        <v>1</v>
      </c>
      <c r="BL157">
        <f t="shared" si="18"/>
        <v>6</v>
      </c>
      <c r="BN157" s="5">
        <f t="shared" si="19"/>
        <v>11.764705882352942</v>
      </c>
    </row>
    <row r="158" spans="1:86">
      <c r="A158" t="s">
        <v>109</v>
      </c>
      <c r="D158">
        <v>1</v>
      </c>
      <c r="H158">
        <v>1</v>
      </c>
      <c r="Y158">
        <v>1</v>
      </c>
      <c r="AV158" s="2">
        <v>1</v>
      </c>
      <c r="AX158">
        <v>1</v>
      </c>
      <c r="BB158" s="2">
        <v>1</v>
      </c>
      <c r="BC158" s="2">
        <v>1</v>
      </c>
      <c r="BE158">
        <v>1</v>
      </c>
      <c r="BF158">
        <v>1</v>
      </c>
      <c r="BL158">
        <f t="shared" si="18"/>
        <v>9</v>
      </c>
      <c r="BN158" s="5">
        <f t="shared" si="19"/>
        <v>17.647058823529413</v>
      </c>
    </row>
    <row r="159" spans="1:86">
      <c r="A159" t="s">
        <v>110</v>
      </c>
      <c r="AB159">
        <v>1</v>
      </c>
      <c r="BL159">
        <f t="shared" si="18"/>
        <v>1</v>
      </c>
      <c r="BN159" s="5">
        <f t="shared" si="19"/>
        <v>1.9607843137254901</v>
      </c>
    </row>
    <row r="160" spans="1:86">
      <c r="A160" t="s">
        <v>111</v>
      </c>
      <c r="C160">
        <v>1</v>
      </c>
      <c r="G160">
        <v>1</v>
      </c>
      <c r="L160">
        <v>1</v>
      </c>
      <c r="M160">
        <v>1</v>
      </c>
      <c r="W160">
        <v>1</v>
      </c>
      <c r="AC160">
        <v>1</v>
      </c>
      <c r="AE160">
        <v>1</v>
      </c>
      <c r="AF160" s="2">
        <v>1</v>
      </c>
      <c r="AH160" s="2">
        <v>1</v>
      </c>
      <c r="AI160">
        <v>1</v>
      </c>
      <c r="AK160" s="2">
        <v>1</v>
      </c>
      <c r="AM160" s="2">
        <v>1</v>
      </c>
      <c r="AN160">
        <v>1</v>
      </c>
      <c r="AO160" s="2">
        <v>1</v>
      </c>
      <c r="AQ160">
        <v>1</v>
      </c>
      <c r="AR160">
        <v>1</v>
      </c>
      <c r="AW160" s="2">
        <v>1</v>
      </c>
      <c r="AY160">
        <v>1</v>
      </c>
      <c r="AZ160">
        <v>1</v>
      </c>
      <c r="BD160" s="2">
        <v>1</v>
      </c>
      <c r="BE160">
        <v>1</v>
      </c>
      <c r="BH160">
        <v>1</v>
      </c>
      <c r="BL160">
        <f t="shared" si="18"/>
        <v>22</v>
      </c>
      <c r="BN160" s="5">
        <f t="shared" si="19"/>
        <v>43.137254901960787</v>
      </c>
    </row>
    <row r="161" spans="1:86">
      <c r="BM161">
        <f>SUM(BL155:BL160)</f>
        <v>59</v>
      </c>
    </row>
    <row r="162" spans="1:86" s="2" customFormat="1">
      <c r="A162" s="2" t="s">
        <v>148</v>
      </c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</row>
    <row r="163" spans="1:86">
      <c r="A163" t="s">
        <v>112</v>
      </c>
      <c r="O163">
        <v>1</v>
      </c>
      <c r="Q163">
        <v>1</v>
      </c>
      <c r="AK163" s="2">
        <v>1</v>
      </c>
      <c r="AN163">
        <v>1</v>
      </c>
      <c r="AP163" s="2">
        <v>1</v>
      </c>
      <c r="AV163" s="2">
        <v>1</v>
      </c>
      <c r="BA163" s="2">
        <v>1</v>
      </c>
      <c r="BL163">
        <f t="shared" ref="BL163:BL170" si="20">SUM(B163:BK163)</f>
        <v>7</v>
      </c>
      <c r="BN163" s="5">
        <f t="shared" ref="BN163:BN170" si="21">BL163*100/48</f>
        <v>14.583333333333334</v>
      </c>
    </row>
    <row r="164" spans="1:86">
      <c r="A164" t="s">
        <v>113</v>
      </c>
      <c r="C164">
        <v>1</v>
      </c>
      <c r="D164">
        <v>1</v>
      </c>
      <c r="R164">
        <v>1</v>
      </c>
      <c r="S164">
        <v>1</v>
      </c>
      <c r="X164">
        <v>1</v>
      </c>
      <c r="Z164" s="2">
        <v>1</v>
      </c>
      <c r="AB164">
        <v>1</v>
      </c>
      <c r="AC164">
        <v>1</v>
      </c>
      <c r="AG164" s="2">
        <v>1</v>
      </c>
      <c r="AI164">
        <v>1</v>
      </c>
      <c r="AJ164" s="2">
        <v>1</v>
      </c>
      <c r="AK164" s="2">
        <v>1</v>
      </c>
      <c r="AQ164">
        <v>1</v>
      </c>
      <c r="AU164" s="2">
        <v>1</v>
      </c>
      <c r="AV164" s="2">
        <v>1</v>
      </c>
      <c r="AW164" s="2">
        <v>1</v>
      </c>
      <c r="AX164">
        <v>1</v>
      </c>
      <c r="AY164">
        <v>1</v>
      </c>
      <c r="BB164" s="2">
        <v>1</v>
      </c>
      <c r="BC164" s="2">
        <v>1</v>
      </c>
      <c r="BE164">
        <v>1</v>
      </c>
      <c r="BF164">
        <v>1</v>
      </c>
      <c r="BG164">
        <v>1</v>
      </c>
      <c r="BL164">
        <f t="shared" si="20"/>
        <v>23</v>
      </c>
      <c r="BN164" s="5">
        <f t="shared" si="21"/>
        <v>47.916666666666664</v>
      </c>
    </row>
    <row r="165" spans="1:86">
      <c r="A165" t="s">
        <v>114</v>
      </c>
      <c r="G165">
        <v>1</v>
      </c>
      <c r="AH165" s="2">
        <v>1</v>
      </c>
      <c r="AL165">
        <v>1</v>
      </c>
      <c r="BL165">
        <f t="shared" si="20"/>
        <v>3</v>
      </c>
      <c r="BN165" s="5">
        <f t="shared" si="21"/>
        <v>6.25</v>
      </c>
    </row>
    <row r="166" spans="1:86">
      <c r="A166" t="s">
        <v>115</v>
      </c>
      <c r="G166">
        <v>1</v>
      </c>
      <c r="AF166" s="2">
        <v>1</v>
      </c>
      <c r="AH166" s="2">
        <v>1</v>
      </c>
      <c r="AK166" s="2">
        <v>1</v>
      </c>
      <c r="AX166">
        <v>1</v>
      </c>
      <c r="AZ166">
        <v>1</v>
      </c>
      <c r="BH166">
        <v>1</v>
      </c>
      <c r="BL166">
        <f t="shared" si="20"/>
        <v>7</v>
      </c>
      <c r="BN166" s="5">
        <f t="shared" si="21"/>
        <v>14.583333333333334</v>
      </c>
    </row>
    <row r="167" spans="1:86">
      <c r="A167" t="s">
        <v>116</v>
      </c>
      <c r="B167">
        <v>1</v>
      </c>
      <c r="AG167" s="2">
        <v>1</v>
      </c>
      <c r="AK167" s="2">
        <v>1</v>
      </c>
      <c r="BL167">
        <f t="shared" si="20"/>
        <v>3</v>
      </c>
      <c r="BN167" s="5">
        <f t="shared" si="21"/>
        <v>6.25</v>
      </c>
    </row>
    <row r="168" spans="1:86">
      <c r="A168" t="s">
        <v>117</v>
      </c>
      <c r="AE168">
        <v>1</v>
      </c>
      <c r="AH168" s="2">
        <v>1</v>
      </c>
      <c r="BL168">
        <f t="shared" si="20"/>
        <v>2</v>
      </c>
      <c r="BN168" s="5">
        <f t="shared" si="21"/>
        <v>4.166666666666667</v>
      </c>
    </row>
    <row r="169" spans="1:86">
      <c r="A169" t="s">
        <v>118</v>
      </c>
      <c r="AV169" s="2">
        <v>1</v>
      </c>
      <c r="BL169">
        <f t="shared" si="20"/>
        <v>1</v>
      </c>
      <c r="BN169" s="5">
        <f t="shared" si="21"/>
        <v>2.0833333333333335</v>
      </c>
    </row>
    <row r="170" spans="1:86">
      <c r="A170" t="s">
        <v>119</v>
      </c>
      <c r="F170">
        <v>1</v>
      </c>
      <c r="H170">
        <v>1</v>
      </c>
      <c r="I170">
        <v>1</v>
      </c>
      <c r="L170">
        <v>1</v>
      </c>
      <c r="M170">
        <v>1</v>
      </c>
      <c r="AD170" s="2">
        <v>1</v>
      </c>
      <c r="AF170" s="2">
        <v>1</v>
      </c>
      <c r="AL170">
        <v>1</v>
      </c>
      <c r="AM170" s="2">
        <v>1</v>
      </c>
      <c r="AO170" s="2">
        <v>1</v>
      </c>
      <c r="AR170">
        <v>1</v>
      </c>
      <c r="AS170">
        <v>1</v>
      </c>
      <c r="AT170">
        <v>1</v>
      </c>
      <c r="BD170" s="2">
        <v>1</v>
      </c>
      <c r="BL170">
        <f t="shared" si="20"/>
        <v>14</v>
      </c>
      <c r="BN170" s="5">
        <f t="shared" si="21"/>
        <v>29.166666666666668</v>
      </c>
    </row>
    <row r="171" spans="1:86">
      <c r="BM171">
        <f>SUM(BL163:BL170)</f>
        <v>60</v>
      </c>
    </row>
    <row r="172" spans="1:86" s="2" customFormat="1">
      <c r="A172" s="2" t="s">
        <v>149</v>
      </c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</row>
    <row r="173" spans="1:86">
      <c r="A173" t="s">
        <v>81</v>
      </c>
      <c r="B173">
        <v>1</v>
      </c>
      <c r="C173">
        <v>1</v>
      </c>
      <c r="O173">
        <v>1</v>
      </c>
      <c r="AH173" s="2">
        <v>1</v>
      </c>
      <c r="AI173">
        <v>1</v>
      </c>
      <c r="AN173">
        <v>1</v>
      </c>
      <c r="AP173" s="2">
        <v>1</v>
      </c>
      <c r="AR173">
        <v>1</v>
      </c>
      <c r="AS173">
        <v>1</v>
      </c>
      <c r="AV173" s="2">
        <v>1</v>
      </c>
      <c r="BB173" s="2">
        <v>1</v>
      </c>
      <c r="BC173" s="2">
        <v>1</v>
      </c>
      <c r="BE173">
        <v>1</v>
      </c>
      <c r="BL173">
        <f>SUM(B173:BK173)</f>
        <v>13</v>
      </c>
      <c r="BN173" s="5">
        <f>BL173*100/57</f>
        <v>22.807017543859651</v>
      </c>
    </row>
    <row r="174" spans="1:86">
      <c r="A174" t="s">
        <v>82</v>
      </c>
      <c r="D174">
        <v>1</v>
      </c>
      <c r="E174">
        <v>1</v>
      </c>
      <c r="F174">
        <v>1</v>
      </c>
      <c r="G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 s="2">
        <v>1</v>
      </c>
      <c r="W174">
        <v>1</v>
      </c>
      <c r="X174">
        <v>1</v>
      </c>
      <c r="Y174">
        <v>1</v>
      </c>
      <c r="AA174" s="2">
        <v>1</v>
      </c>
      <c r="AB174">
        <v>1</v>
      </c>
      <c r="AC174">
        <v>1</v>
      </c>
      <c r="AD174" s="2">
        <v>1</v>
      </c>
      <c r="AE174">
        <v>1</v>
      </c>
      <c r="AF174" s="2">
        <v>1</v>
      </c>
      <c r="AG174" s="2">
        <v>1</v>
      </c>
      <c r="AJ174" s="2">
        <v>1</v>
      </c>
      <c r="AK174" s="2">
        <v>1</v>
      </c>
      <c r="AL174">
        <v>1</v>
      </c>
      <c r="AM174" s="2">
        <v>1</v>
      </c>
      <c r="AO174" s="2">
        <v>1</v>
      </c>
      <c r="AQ174">
        <v>1</v>
      </c>
      <c r="AT174">
        <v>1</v>
      </c>
      <c r="AU174" s="2">
        <v>1</v>
      </c>
      <c r="AW174" s="2">
        <v>1</v>
      </c>
      <c r="AX174">
        <v>1</v>
      </c>
      <c r="AY174">
        <v>1</v>
      </c>
      <c r="AZ174">
        <v>1</v>
      </c>
      <c r="BA174" s="2">
        <v>1</v>
      </c>
      <c r="BD174" s="2">
        <v>1</v>
      </c>
      <c r="BF174">
        <v>1</v>
      </c>
      <c r="BG174">
        <v>1</v>
      </c>
      <c r="BH174">
        <v>1</v>
      </c>
      <c r="BL174">
        <f t="shared" ref="BL174" si="22">SUM(B174:BK174)</f>
        <v>44</v>
      </c>
      <c r="BN174" s="5">
        <f>BL174*100/57</f>
        <v>77.192982456140356</v>
      </c>
    </row>
    <row r="175" spans="1:86">
      <c r="BM175">
        <f>SUM(BL173+BL174)</f>
        <v>57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</dc:creator>
  <cp:lastModifiedBy>ft</cp:lastModifiedBy>
  <dcterms:created xsi:type="dcterms:W3CDTF">2010-09-27T08:42:32Z</dcterms:created>
  <dcterms:modified xsi:type="dcterms:W3CDTF">2011-03-04T12:55:04Z</dcterms:modified>
</cp:coreProperties>
</file>